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Бюджет\Отчет об исполн\2023\Сведения 2023\"/>
    </mc:Choice>
  </mc:AlternateContent>
  <xr:revisionPtr revIDLastSave="0" documentId="13_ncr:1_{A300070A-4497-4828-9F3B-037FAB0F6A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191029"/>
</workbook>
</file>

<file path=xl/calcChain.xml><?xml version="1.0" encoding="utf-8"?>
<calcChain xmlns="http://schemas.openxmlformats.org/spreadsheetml/2006/main">
  <c r="BG56" i="1" l="1"/>
  <c r="BG48" i="1"/>
  <c r="BG47" i="1"/>
  <c r="BG207" i="1"/>
  <c r="BG208" i="1"/>
  <c r="BG185" i="1"/>
  <c r="BG186" i="1"/>
  <c r="BG187" i="1"/>
  <c r="BG188" i="1"/>
  <c r="BG184" i="1"/>
  <c r="BG181" i="1"/>
  <c r="BG182" i="1"/>
  <c r="BG183" i="1"/>
  <c r="BG166" i="1"/>
  <c r="BG167" i="1"/>
  <c r="BG168" i="1"/>
  <c r="BG161" i="1"/>
  <c r="BG162" i="1"/>
  <c r="BG163" i="1"/>
  <c r="BG164" i="1"/>
  <c r="BG138" i="1"/>
  <c r="BG139" i="1"/>
  <c r="BG140" i="1"/>
  <c r="BG129" i="1"/>
  <c r="BG130" i="1"/>
  <c r="BG131" i="1"/>
  <c r="BG127" i="1"/>
  <c r="BG126" i="1"/>
  <c r="BG125" i="1"/>
  <c r="BG122" i="1"/>
  <c r="BG123" i="1"/>
  <c r="BG124" i="1"/>
  <c r="BG103" i="1"/>
  <c r="BG104" i="1"/>
  <c r="BG105" i="1"/>
  <c r="BG92" i="1"/>
  <c r="BG93" i="1"/>
  <c r="BG94" i="1"/>
  <c r="BG206" i="1"/>
  <c r="BG209" i="1"/>
  <c r="BG204" i="1"/>
  <c r="BG205" i="1"/>
  <c r="BG201" i="1"/>
  <c r="BG202" i="1"/>
  <c r="BG203" i="1"/>
  <c r="BG200" i="1"/>
  <c r="BG14" i="1"/>
  <c r="BG16" i="1"/>
  <c r="BG18" i="1"/>
  <c r="BG19" i="1"/>
  <c r="BG20" i="1"/>
  <c r="BG21" i="1"/>
  <c r="BG22" i="1"/>
  <c r="BG23" i="1"/>
  <c r="BG24" i="1"/>
  <c r="BG25" i="1"/>
  <c r="BG26" i="1"/>
  <c r="BG27" i="1"/>
  <c r="BG28" i="1"/>
  <c r="BG29" i="1"/>
  <c r="BG30" i="1"/>
  <c r="BG31" i="1"/>
  <c r="BG32" i="1"/>
  <c r="BG33" i="1"/>
  <c r="BG34" i="1"/>
  <c r="BG35" i="1"/>
  <c r="BG36" i="1"/>
  <c r="BG37" i="1"/>
  <c r="BG38" i="1"/>
  <c r="BG39" i="1"/>
  <c r="BG40" i="1"/>
  <c r="BG41" i="1"/>
  <c r="BG42" i="1"/>
  <c r="BG43" i="1"/>
  <c r="BG44" i="1"/>
  <c r="BG45" i="1"/>
  <c r="BG46" i="1"/>
  <c r="BG49" i="1"/>
  <c r="BG50" i="1"/>
  <c r="BG52" i="1"/>
  <c r="BG53" i="1"/>
  <c r="BG54" i="1"/>
  <c r="BG57" i="1"/>
  <c r="BG58" i="1"/>
  <c r="BG59" i="1"/>
  <c r="BG60" i="1"/>
  <c r="BG62" i="1"/>
  <c r="BG63" i="1"/>
  <c r="BG64" i="1"/>
  <c r="BG65" i="1"/>
  <c r="BG66" i="1"/>
  <c r="BG67" i="1"/>
  <c r="BG68" i="1"/>
  <c r="BG69" i="1"/>
  <c r="BG71" i="1"/>
  <c r="BG72" i="1"/>
  <c r="BG73" i="1"/>
  <c r="BG74" i="1"/>
  <c r="BG76" i="1"/>
  <c r="BG77" i="1"/>
  <c r="BG82" i="1"/>
  <c r="BG83" i="1"/>
  <c r="BG84" i="1"/>
  <c r="BG88" i="1"/>
  <c r="BG89" i="1"/>
  <c r="BG90" i="1"/>
  <c r="BG91" i="1"/>
  <c r="BG95" i="1"/>
  <c r="BG96" i="1"/>
  <c r="BG97" i="1"/>
  <c r="BG98" i="1"/>
  <c r="BG99" i="1"/>
  <c r="BG100" i="1"/>
  <c r="BG101" i="1"/>
  <c r="BG102" i="1"/>
  <c r="BG106" i="1"/>
  <c r="BG109" i="1"/>
  <c r="BG110" i="1"/>
  <c r="BG111" i="1"/>
  <c r="BG112" i="1"/>
  <c r="BG113" i="1"/>
  <c r="BG114" i="1"/>
  <c r="BG117" i="1"/>
  <c r="BG118" i="1"/>
  <c r="BG119" i="1"/>
  <c r="BG120" i="1"/>
  <c r="BG121" i="1"/>
  <c r="BG132" i="1"/>
  <c r="BG133" i="1"/>
  <c r="BG134" i="1"/>
  <c r="BG135" i="1"/>
  <c r="BG136" i="1"/>
  <c r="BG137" i="1"/>
  <c r="BG141" i="1"/>
  <c r="BG142" i="1"/>
  <c r="BG143" i="1"/>
  <c r="BG147" i="1"/>
  <c r="BG148" i="1"/>
  <c r="BG149" i="1"/>
  <c r="BG151" i="1"/>
  <c r="BG153" i="1"/>
  <c r="BG154" i="1"/>
  <c r="BG155" i="1"/>
  <c r="BG156" i="1"/>
  <c r="BG157" i="1"/>
  <c r="BG158" i="1"/>
  <c r="BG159" i="1"/>
  <c r="BG160" i="1"/>
  <c r="BG165" i="1"/>
  <c r="BG169" i="1"/>
  <c r="BG170" i="1"/>
  <c r="BG171" i="1"/>
  <c r="BG172" i="1"/>
  <c r="BG173" i="1"/>
  <c r="BG174" i="1"/>
  <c r="BG175" i="1"/>
  <c r="BG176" i="1"/>
  <c r="BG177" i="1"/>
  <c r="BG178" i="1"/>
  <c r="BG179" i="1"/>
  <c r="BG180" i="1"/>
  <c r="BG191" i="1"/>
  <c r="BG192" i="1"/>
  <c r="BG193" i="1"/>
  <c r="BG194" i="1"/>
  <c r="BG195" i="1"/>
  <c r="BG196" i="1"/>
  <c r="BG197" i="1"/>
  <c r="BG198" i="1"/>
  <c r="BG190" i="1"/>
  <c r="BG150" i="1"/>
  <c r="BG108" i="1"/>
  <c r="BG116" i="1"/>
  <c r="BG128" i="1"/>
  <c r="BG87" i="1"/>
  <c r="BG75" i="1"/>
  <c r="BG70" i="1"/>
  <c r="BG17" i="1"/>
  <c r="BG51" i="1"/>
  <c r="BG86" i="1" l="1"/>
  <c r="BG12" i="1"/>
  <c r="BG115" i="1"/>
  <c r="BG85" i="1"/>
  <c r="BG189" i="1"/>
  <c r="BG13" i="1"/>
  <c r="BG107" i="1" l="1"/>
  <c r="BG146" i="1"/>
  <c r="BG11" i="1"/>
  <c r="BG145" i="1" l="1"/>
  <c r="BG144" i="1"/>
  <c r="BG10" i="1"/>
  <c r="BG199" i="1" l="1"/>
</calcChain>
</file>

<file path=xl/sharedStrings.xml><?xml version="1.0" encoding="utf-8"?>
<sst xmlns="http://schemas.openxmlformats.org/spreadsheetml/2006/main" count="1164" uniqueCount="263">
  <si>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</si>
  <si>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</si>
  <si>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</si>
  <si>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</si>
  <si>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</si>
  <si>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</si>
  <si>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</si>
  <si>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</si>
  <si>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</si>
  <si>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ЦСР</t>
  </si>
  <si>
    <t>Наименование</t>
  </si>
  <si>
    <t>2022 г.</t>
  </si>
  <si>
    <t>2022 г. (Ф)</t>
  </si>
  <si>
    <t>2022 г. (Р)</t>
  </si>
  <si>
    <t>2022 г. (М)</t>
  </si>
  <si>
    <t>2022 г. (П)</t>
  </si>
  <si>
    <t>2023 г.</t>
  </si>
  <si>
    <t>2023 г. (Ф)</t>
  </si>
  <si>
    <t>2023 г. (Р)</t>
  </si>
  <si>
    <t>2023 г. (М)</t>
  </si>
  <si>
    <t>2023 г. (П)</t>
  </si>
  <si>
    <t>ОБЩЕГОСУДАРСТВЕННЫЕ ВОПРОСЫ</t>
  </si>
  <si>
    <t>01</t>
  </si>
  <si>
    <t>00</t>
  </si>
  <si>
    <t>03</t>
  </si>
  <si>
    <t>Обеспечение деятельности государственных (муниципальных) органов в рамках непрограммных расходов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</si>
  <si>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 (Межбюджетные трансферты)</t>
  </si>
  <si>
    <t>81.0.00.40740</t>
  </si>
  <si>
    <t>500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</si>
  <si>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</si>
  <si>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</si>
  <si>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аппаратов государственных (муниципальных)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</si>
  <si>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81.0.00.04000</t>
  </si>
  <si>
    <t>100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</si>
  <si>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</si>
  <si>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</si>
  <si>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</si>
  <si>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</si>
  <si>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</si>
  <si>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</si>
  <si>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аппаратов государственных (муниципальных) органов (Закупка товаров, работ и услуг для обеспечения государственных (муниципальных) нужд)</t>
  </si>
  <si>
    <t>200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</si>
  <si>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</si>
  <si>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</si>
  <si>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</si>
  <si>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</si>
  <si>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Диспансеризация муниципальных служащих в рамках непрограммных расходов (Закупка товаров, работ и услуг для обеспечения государственных (муниципальных) нужд)</t>
  </si>
  <si>
    <t>81.0.00.04058</t>
  </si>
  <si>
    <t>Мероприятия по совершенствованию системы подготовки, переподготовки, повышения квалификации муниципальных служащих (Закупка товаров, работ и услуг для обеспечения государственных (муниципальных) нужд)</t>
  </si>
  <si>
    <t>81.0.00.04062</t>
  </si>
  <si>
    <t>Освещение деятельности органов местного самоуправления средствами массовой информации в рамках непрограммных расходов (Закупка товаров, работ и услуг для обеспечения государственных (муниципальных) нужд)</t>
  </si>
  <si>
    <t>81.0.00.04065</t>
  </si>
  <si>
    <t>Аттестация автоматизированных рабочих мест, подключаемых к государственным информационным системам (ограниченного доступа) Ленинградской области (Закупка товаров, работ и услуг для обеспечения государственных (муниципальных) нужд)</t>
  </si>
  <si>
    <t>Создание элетронного документооборота в рамках непрограммных расходов (Закупка товаров, работ и услуг для обеспечения государственных (муниципальных) нужд)</t>
  </si>
  <si>
    <t>81.0.00.04067</t>
  </si>
  <si>
    <t>Обеспечение деятельности главы местной администрации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</si>
  <si>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81.0.00.08000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</si>
  <si>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в границах поселения электро-, тепло-, газоснабжения населения, снабжение населения топливом в пределах полномочий, установленных законодательством РФ (Межбюджетные трансферты)</t>
  </si>
  <si>
    <t>81.0.00.40700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</si>
  <si>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содействия развития сельскохозяйственного производства, создание условий для развития малого и среднего предпринимательства (Межбюджетные трансферты)</t>
  </si>
  <si>
    <t>81.0.00.40710</t>
  </si>
  <si>
    <t>Межбюджетные трансферты из бюджетов поселений бюджету муниципального района в соответствии с заключенными соглашениями по установлению, изменению и отмене местных налогов и сборов поселения (Межбюджетные трансферты)</t>
  </si>
  <si>
    <t>81.0.00.40750</t>
  </si>
  <si>
    <t>Межбюджетные трансферты из бюджетов поселений бюджету муниципального района в соответствии с заключенными соглашениями в части владения, пользования и распоряжения имуществом, находящимся в муниципальной собственности поселения (Межбюджетные трансферты)</t>
  </si>
  <si>
    <t>81.0.00.40760</t>
  </si>
  <si>
    <t>Реализация муниципальных функций, связанных с муниципальным управлением  в рамках непрограммных расходов</t>
  </si>
  <si>
    <t>Достижение показателей деятельности органов исполнительной власти субъектов Российской Федерации(поощрение муниципальных управленческих команд)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</si>
  <si>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Поощрение за достижение показателей деятельности органов исполнительной власти субъектов Российской Федерации (поощрение муниципальных управленческих команд) за счет средств федерального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</si>
  <si>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</si>
  <si>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</si>
  <si>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 (Межбюджетные трансферты)</t>
  </si>
  <si>
    <t>81.0.00.40720</t>
  </si>
  <si>
    <t>Резервные фонды</t>
  </si>
  <si>
    <t>11</t>
  </si>
  <si>
    <t>Резервные фонды в рамках непрограммных расходов</t>
  </si>
  <si>
    <t>Резервные фонды местных администраций (Иные бюджетные ассигнования)</t>
  </si>
  <si>
    <t>85.0.00.03010</t>
  </si>
  <si>
    <t>800</t>
  </si>
  <si>
    <t>Другие общегосударственные вопросы</t>
  </si>
  <si>
    <t>13</t>
  </si>
  <si>
    <t>Оплата государственной пошлины и иных обязательных платежей в рамках непрограммных расходов (Иные бюджетные ассигнования)</t>
  </si>
  <si>
    <t>82.0.00.03600</t>
  </si>
  <si>
    <t>Уплата налога на имущество организаций и земельного налога</t>
  </si>
  <si>
    <t>851</t>
  </si>
  <si>
    <t>Уплата прочих налогов, сборов</t>
  </si>
  <si>
    <t>Уплата иных платежей</t>
  </si>
  <si>
    <t>853</t>
  </si>
  <si>
    <t>Содержание и обслуживание объектов имущества казны в рамках непрограммных расходов (Закупка товаров, работ и услуг для обеспечения государственных (муниципальных) нужд)</t>
  </si>
  <si>
    <t>82.0.00.03680</t>
  </si>
  <si>
    <t>Закупка энергетических ресурсов</t>
  </si>
  <si>
    <t>247</t>
  </si>
  <si>
    <t>Ежегодный членский взнос в ассоциацию муниципальных образований Ленинградской области в рамках непрограммных расходов (Иные бюджетные ассигнования)</t>
  </si>
  <si>
    <t>82.0.00.03690</t>
  </si>
  <si>
    <t>Обеспечение проведения мероприятий муниципального значения в рамках непрграммных расходов органов исполнительной власти (Закупка товаров, работ и услуг для обеспечения государственных (муниципальных) нужд)</t>
  </si>
  <si>
    <t>82.0.00.03700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</si>
  <si>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</si>
  <si>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</si>
  <si>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</si>
  <si>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</si>
  <si>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Осуществление первичного воинского учета на территориях, где отсутствуют военные комиссариаты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</si>
  <si>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87.0.00.51180</t>
  </si>
  <si>
    <t>Осуществление первичного воинского учета на территориях, где отсутствуют военные комиссариаты в рамках непрограммных расходов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</si>
  <si>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</si>
  <si>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</si>
  <si>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</si>
  <si>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"Создание условий для эффективного выполнения органами местного самоуправления своих полномочий на территории Ганьковского сельского поселения"</t>
  </si>
  <si>
    <t>Мероприятия в области гражданской обороны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</si>
  <si>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</si>
  <si>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</si>
  <si>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защите населения и территории от чрезвычайных ситуаций природного и техногенного характера, пожарная безопасность (Закупка товаров, работ и услуг для обеспечения государственных (муниципальных) нужд)</t>
  </si>
  <si>
    <t>Мероприятия на реализацию участия населения в осуществлении местного самоуправления в иных формах (Закупка товаров, работ и услуг для обеспечения государственных (муниципальных) нужд)</t>
  </si>
  <si>
    <t>Другие вопросы в области национальной безопасности и правоохранительной деятельности</t>
  </si>
  <si>
    <t>14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</si>
  <si>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 (Закупка товаров, работ и услуг для обеспечения государственных (муниципальных) нужд)</t>
  </si>
  <si>
    <t>81.0.00.71340</t>
  </si>
  <si>
    <t>НАЦИОНАЛЬНАЯ ЭКОНОМИКА</t>
  </si>
  <si>
    <t>Дорожное хозяйство (дорожные фонды)</t>
  </si>
  <si>
    <t>Муниципальная программа "Содержание и ремонт автомобильных дорог общего пользования местного значения в Ганьковском сельском поселении"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</si>
  <si>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</si>
  <si>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Ремонт автомобильных дорог и дворовых территорий многоквартирных домов (Закупка товаров, работ и услуг для обеспечения государственных (муниципальных) нужд)</t>
  </si>
  <si>
    <t>Освещение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</si>
  <si>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Осуществление части полномочий по содержанию автомобильных дорог местного значения вне границ населенных пунктов Тихвинского района (Закупка товаров, работ и услуг для обеспечения государственных (муниципальных) нужд)</t>
  </si>
  <si>
    <t>Ремонт автомобильных дорог общего пользования местного значения за счет средств областного и местного бюджетов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</si>
  <si>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</si>
  <si>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</si>
  <si>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Мероприятия по землеустройству и землепользованию в рамках непрограммных расходов (Закупка товаров, работ и услуг для обеспечения государственных (муниципальных) нужд)</t>
  </si>
  <si>
    <t>82.0.00.03570</t>
  </si>
  <si>
    <t>ЖИЛИЩНО-КОММУНАЛЬНОЕ ХОЗЯЙСТВО</t>
  </si>
  <si>
    <t>05</t>
  </si>
  <si>
    <t>Жилищное хозяйство</t>
  </si>
  <si>
    <t>Муниципальная программа "Переселение граждан из аварийного жилищного фонда на территории МО Ганьковское сельское поселение Тихвинского муниципального района Ленинградской области"</t>
  </si>
  <si>
    <t>Мероприятия по ликвидации аварийного жилищного фонда за счет средств областного и местного бюджетов (Капитальные вложения в объекты государственной (муниципальной) собственности)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</si>
  <si>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</si>
  <si>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мероприятий по капитальному ремонту многоквартирных домов за счет средств бюджетов в рамках непрограммных расходов (Закупка товаров, работ и услуг для обеспечения государственных (муниципальных) нужд)</t>
  </si>
  <si>
    <t>82.0.00.08280</t>
  </si>
  <si>
    <t>Коммунальное хозяйство</t>
  </si>
  <si>
    <t>Муниципальная программа "Обеспечение устойчивого функционирования и развития коммунальной и инженерной инфраструктуры в Ганьковском сельском поселении"</t>
  </si>
  <si>
    <t>Мероприятия, направленные на безаварийную работу объектов ЖКХ (Закупка товаров, работ и услуг для обеспечения государственных (муниципальных) нужд)</t>
  </si>
  <si>
    <t>Мероприятия по обеспечению устойчивого функционирования объектов теплоснабжения на территории Ленинградской области за счет средств областного и местного бюджетов (Закупка товаров, работ и услуг для обеспечения государственных (муниципальных) нужд)</t>
  </si>
  <si>
    <t>Благоустройство</t>
  </si>
  <si>
    <t>Мероприятия по благоустройству, озеленению и уборке территории Ганьковского сельского поселения (Закупка товаров, работ и услуг для обеспечения государственных (муниципальных) нужд)</t>
  </si>
  <si>
    <t>Мероприятия в рамках областного закона от 15.01.18г. № 3-оз (Закупка товаров, работ и услуг для обеспечения государственных (муниципальных) нужд)</t>
  </si>
  <si>
    <t>Мероприятия по организации уличного освещения Ганьковского сельского поселения (Закупка товаров, работ и услуг для обеспечения государственных (муниципальных) нужд)</t>
  </si>
  <si>
    <t>Мероприятия по борьбе с борщевиком Сосновского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</si>
  <si>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</si>
  <si>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</si>
  <si>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</si>
  <si>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Муниципальная программа "Развитие сферы культуры и спорта в Ганьковском сельском поселении"</t>
  </si>
  <si>
    <t>Расходы на обеспечение деятельности муниципальных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</si>
  <si>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</si>
  <si>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</si>
  <si>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</si>
  <si>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</si>
  <si>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Расходы на обеспечение деятельности муниципальных казенных учреждений (Закупка товаров, работ и услуг для обеспечения государственных (муниципальных) нужд)</t>
  </si>
  <si>
    <t>Расходы на обеспечение деятельности муниципальных казенных учреждений (Иные бюджетные ассигнования)</t>
  </si>
  <si>
    <t>Расходы на сохранение целевых показателей повышения оплаты труда работников муниципальных учреждений культуры в соответствии с Указом Президента РФ за счет средств областного и местного бюджетов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</si>
  <si>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ПОЛИТИКА</t>
  </si>
  <si>
    <t>Пенсионное обеспечение</t>
  </si>
  <si>
    <t>Доплаты к пенсиям, дополнительное пенсионное обеспечение в рамках непрограммных расходов</t>
  </si>
  <si>
    <t>Доплаты к пенсиям государственных служащих субъектов Российской Федерации и муниципальных служащих в рамках непрограммных расходов (Социальное обеспечение и иные выплаты населению)</t>
  </si>
  <si>
    <t>79.0.00.03560</t>
  </si>
  <si>
    <t>300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</si>
  <si>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</si>
  <si>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</si>
  <si>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>Физическая культура</t>
  </si>
  <si>
    <t>Организация и проведение мероприятий и спортивных соревнований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</si>
  <si>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</si>
  <si>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</si>
  <si>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Организация и проведение мероприятий и спортивных соревнований (Закупка товаров, работ и услуг для обеспечения государственных (муниципальных) нужд)</t>
  </si>
  <si>
    <t>Всего</t>
  </si>
  <si>
    <t>код раздела</t>
  </si>
  <si>
    <t>код подраздела</t>
  </si>
  <si>
    <t>код целевой статьи</t>
  </si>
  <si>
    <t>код вида расходов</t>
  </si>
  <si>
    <t>Утверждено</t>
  </si>
  <si>
    <t>Исполнено</t>
  </si>
  <si>
    <t>Процент исполнения</t>
  </si>
  <si>
    <t>Сведения об исполнении приложения № 5</t>
  </si>
  <si>
    <t>Обеспечение деятельности аппаратов государственных (муниципальных) органов</t>
  </si>
  <si>
    <t>Диспансеризация муниципальных служащих в рамках непрограммных расходов</t>
  </si>
  <si>
    <t>Мероприятия по совершенствованию системы подготовки, переподготовки, повышения квалификации муниципальных служащих</t>
  </si>
  <si>
    <t>Освещение деятельности органов местного самоуправления средствами массовой информации в рамках непрограммных расходов</t>
  </si>
  <si>
    <t>Создание элетронного документооборота в рамках непрограммных расходов</t>
  </si>
  <si>
    <t>Обеспечение деятельности главы местной администрации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</si>
  <si>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в границах поселения электро-, тепло-, газоснабжения населения, снабжение населения топливом в пределах полномочий, установленных законодательством РФ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</si>
  <si>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содействия развития сельскохозяйственного производства, создание условий для развития малого и среднего предпринимательства</t>
  </si>
  <si>
    <t>Межбюджетные трансферты из бюджетов поселений бюджету муниципального района в соответствии с заключенными соглашениями по установлению, изменению и отмене местных налогов и сборов поселения</t>
  </si>
  <si>
    <t>Межбюджетные трансферты из бюджетов поселений бюджету муниципального района в соответствии с заключенными соглашениями в части владения, пользования и распоряжения имуществом, находящимся в муниципальной собственности поселения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</si>
  <si>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</t>
  </si>
  <si>
    <t>Резервные фонды местных администраций</t>
  </si>
  <si>
    <t>Оплата государственной пошлины и иных обязательных платежей в рамках непрограммных расходов</t>
  </si>
  <si>
    <t>Содержание и обслуживание объектов имущества казны в рамках непрограммных расходов</t>
  </si>
  <si>
    <t>Ежегодный членский взнос в ассоциацию муниципальных образований Ленинградской области в рамках непрограммных расходов</t>
  </si>
  <si>
    <t>Обеспечение проведения мероприятий муниципального значения в рамках непрграммных расходов органов исполнительной власти</t>
  </si>
  <si>
    <t>Мероприятия по гражданской обороне</t>
  </si>
  <si>
    <t>Мероприятия по гражданской обороне (Закупка товаров, работ и услуг для обеспечения государственных (муниципальных) нужд)</t>
  </si>
  <si>
    <t>Мероприятия по защите населенных пунктов и людей от чрезвычайных ситуаций природного и техногенного характера, пожарная безопасность</t>
  </si>
  <si>
    <t>Мероприятия по защите населенных пунктов и людей от чрезвычайных ситуаций природного и техногенного характера, пожарная безопасность (Закупка товаров, работ и услуг для обеспечения государственных (муниципальных) нужд)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</si>
  <si>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</t>
  </si>
  <si>
    <t>Расходы на реализацию областного закона от 28 декабря 2018 года № 147-оз "О старостах сельских населенных пунктов ЛО и содействии участию населения в осуществлении местного самоуправления в иных формах на частях территорий муниципальных образований ЛО" за счет средств областного и местного бюджетов</t>
  </si>
  <si>
    <t>Расходы на реализацию областного закона от 28 декабря 2018 года № 147-оз "О старостах сельских населенных пунктов ЛО и содействии участию населения в осуществлении местного самоуправления в иных формах на частях территорий муниципальных образований ЛО" за счет средств областного и местного бюджетов (Закупка товаров, работ и услуг для обеспечения государственных (муниципальных) нужд)</t>
  </si>
  <si>
    <t>Содержание автомобильных дорог общего пользования местного значения</t>
  </si>
  <si>
    <t>Освещение автомобильных дорог общего пользования местного значения</t>
  </si>
  <si>
    <t>Освещение автомобильных дорог общего пользования местного значения (Иные бюджетные ассигнования)</t>
  </si>
  <si>
    <t>Осуществление части полномочий по содержанию автомобильных дорог местного значения вне границ населенных пунктов Тихвинского района</t>
  </si>
  <si>
    <t>Мероприятия по землеустройству и землепользованию в рамках непрограммных расходов</t>
  </si>
  <si>
    <t>Обеспечение мероприятий по капитальному ремонту многоквартирных домов за счет средств бюджетов в рамках непрограммных расходов</t>
  </si>
  <si>
    <t>Мероприятия, направленные на безаварийную работу объектов ЖКХ</t>
  </si>
  <si>
    <t>Расходы на реализацию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ЛО" за счет средств областного и местного бюджетов</t>
  </si>
  <si>
    <t>Расходы на реализацию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ЛО" за счет средств областного и местного бюджетов (Закупка товаров, работ и услуг для обеспечения государственных (муниципальных) нужд)</t>
  </si>
  <si>
    <t>Мероприятия по благоустройству, озеленению и уборке территории Ганьковского сельского поселения</t>
  </si>
  <si>
    <t>Мероприятия по борьбе с борщевиком Сосновского</t>
  </si>
  <si>
    <t>Другие вопросы в области жилищно-коммунального хозяйства</t>
  </si>
  <si>
    <t xml:space="preserve">Межбюджетные трансферты из бюджетов поселений бюджету муниципального района в соответствии с заключенными соглашениями на организацию ритуальных услуг и содержание мест захоронения </t>
  </si>
  <si>
    <t>Расходы на обеспечение деятельности муниципальных казенных учреждений</t>
  </si>
  <si>
    <t>Иные выплаты персоналу учреждений, за исключением фонда оплаты труда</t>
  </si>
  <si>
    <t>Расходы за счет дополнительной финансовой помощи из бюджета Тихвинского района</t>
  </si>
  <si>
    <t>Расходы за счет дополнительной финансовой помощи из бюджета Тихвинского района (Закупка товаров, работ и услуг для обеспечения государственных (муниципальных) нужд)</t>
  </si>
  <si>
    <t>Дополнительные расходы на сохранение целевых показателей повышения оплаты труда работников муниципальных учреждений культуры в соответствии с Указом Президента РФ от 7 мая 2012 года № 597 "О мероприятиях по реализации государственной социальной политики" за счет средств областного и местного бюджетов</t>
  </si>
  <si>
    <t>Дополнительные расходы на сохранение целевых показателей повышения оплаты труда работников муниципальных учреждений культуры в соответствии с Указом Президента РФ от 7 мая 2012 года № 597 "О мероприятиях по реализации государственной социальной политики" за счет средств областного и местного бюджетов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</si>
  <si>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Доплаты к пенсиям государственных служащих субъектов Российской Федерации и муниципальных служащих в рамках непрограммных расходов</t>
  </si>
  <si>
    <t>Иные пенсии, социальные доплаты к пенсиям</t>
  </si>
  <si>
    <t>Организация и проведение мероприятий и спортивных соревнований</t>
  </si>
  <si>
    <t>Иные выплаты учреждений привлекаемым лицам</t>
  </si>
  <si>
    <t>02.4.03.02090</t>
  </si>
  <si>
    <t>02.4.02.02080</t>
  </si>
  <si>
    <t>02.4.01.S4770</t>
  </si>
  <si>
    <t>04.4.01.02040</t>
  </si>
  <si>
    <t>04.4.01.02060</t>
  </si>
  <si>
    <t>04.4.01.60910</t>
  </si>
  <si>
    <t>03.4.01.02020</t>
  </si>
  <si>
    <t>02.4.01.S4660</t>
  </si>
  <si>
    <t>02.4.04.02100</t>
  </si>
  <si>
    <t>02.4.06.02120</t>
  </si>
  <si>
    <t>81.0.00.40730</t>
  </si>
  <si>
    <t>01.4.01.00120</t>
  </si>
  <si>
    <t>01.4.01.60870</t>
  </si>
  <si>
    <t>01.4.01.S0360</t>
  </si>
  <si>
    <t>01.4.02.00120</t>
  </si>
  <si>
    <t>01.4.02.S0360</t>
  </si>
  <si>
    <t>01.4.03.00120</t>
  </si>
  <si>
    <t>01.4.03.02010</t>
  </si>
  <si>
    <t>112</t>
  </si>
  <si>
    <t>312</t>
  </si>
  <si>
    <t xml:space="preserve">"Распределение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и подгруппам видов расходов  классификация расходов бюджета Ганьковского сельского поселения за 2023 год" </t>
  </si>
  <si>
    <t>к решению совета депутатов Ганьковского сельского поселения от 23.12.2022 № 04-147</t>
  </si>
  <si>
    <t xml:space="preserve"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 </t>
  </si>
  <si>
    <t>852</t>
  </si>
  <si>
    <t>04.4.01.60830</t>
  </si>
  <si>
    <t>Мероприятия по осуществлению дорожной деятельности в отношении автомобильных дорог, улиц и дворовых территорий за счет соответствующих иных межбюджетных трансфертов из бюджета Тихвинского района</t>
  </si>
  <si>
    <t>Мероприятия по осуществлению дорожной деятельности в отношении автомобильных дорог, улиц и дворовых территорий за счет соответствующих иных межбюджетных трансфертов из бюджета Тихвинского района (Закупка товаров, работ и услуг для обеспечения государственных (муниципальных) нужд)</t>
  </si>
  <si>
    <t>03.4.01.60850</t>
  </si>
  <si>
    <t>Расходы на поддержку жилищно-коммунального хозяйства за счет иных межбюджетных трансфертов из бюджета Тихвинского района</t>
  </si>
  <si>
    <t>03.4.01.S0160</t>
  </si>
  <si>
    <t>Мероприятия по обеспечению устойчивого функционирования объектов теплоснабжения на территории Ленинградской области</t>
  </si>
  <si>
    <t>02.4.01.60840</t>
  </si>
  <si>
    <t>Мероприятия по развитию общественной инфраструктуры за счет соответствующих иных межбюджетных трансфертов из бюджета Тихвинского района</t>
  </si>
  <si>
    <t>01.4.01.60860</t>
  </si>
  <si>
    <t>Расходы на доведение средней заработной платы работников культуры до средней заработной платы региона согласно Указа Президента РФ а счет соответствующих иных межбюджетных трансфертов из бюджета Тихвинского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</si>
  <si>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дополнительной финансовой помощи из бюджета Тихвинского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</si>
  <si>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01.4.02.60860</t>
  </si>
  <si>
    <t>01.4.02.60870</t>
  </si>
  <si>
    <t>02.4.05.60870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</si>
</sst>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"/>
    <numFmt numFmtId="165" formatCode="#,##0.0"/>
    <numFmt numFmtId="166" formatCode="0.0"/>
  </numFmts>
  <fonts count="12" x14ac:knownFonts="1">
    <font>
      <sz val="11"/>
      <color indexed="8"/>
      <name val="Calibri"/>
      <family val="2"/>
    </font>
    <font>
      <sz val="8"/>
      <color indexed="8"/>
      <name val="Arial Cy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8"/>
      <name val="Calibri"/>
      <family val="2"/>
    </font>
    <font>
      <b/>
      <sz val="12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16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165" fontId="4" fillId="0" borderId="1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justify" vertical="center" wrapText="1"/>
    </xf>
    <xf numFmtId="164" fontId="2" fillId="0" borderId="0" xfId="0" applyNumberFormat="1" applyFont="1" applyAlignment="1">
      <alignment vertical="center" wrapText="1"/>
    </xf>
    <xf numFmtId="49" fontId="7" fillId="0" borderId="2" xfId="0" applyNumberFormat="1" applyFont="1" applyBorder="1" applyAlignment="1">
      <alignment horizontal="justify" vertical="center" wrapText="1"/>
    </xf>
    <xf numFmtId="49" fontId="8" fillId="0" borderId="2" xfId="0" applyNumberFormat="1" applyFont="1" applyBorder="1" applyAlignment="1">
      <alignment horizontal="justify" vertical="center" wrapText="1"/>
    </xf>
    <xf numFmtId="164" fontId="8" fillId="0" borderId="2" xfId="0" applyNumberFormat="1" applyFont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8" fillId="2" borderId="2" xfId="0" applyNumberFormat="1" applyFont="1" applyFill="1" applyBorder="1" applyAlignment="1">
      <alignment horizontal="right"/>
    </xf>
    <xf numFmtId="165" fontId="4" fillId="0" borderId="4" xfId="0" applyNumberFormat="1" applyFont="1" applyBorder="1" applyAlignment="1">
      <alignment horizontal="right"/>
    </xf>
    <xf numFmtId="165" fontId="4" fillId="0" borderId="5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165" fontId="5" fillId="0" borderId="4" xfId="0" applyNumberFormat="1" applyFont="1" applyBorder="1" applyAlignment="1">
      <alignment horizontal="right"/>
    </xf>
    <xf numFmtId="165" fontId="5" fillId="0" borderId="5" xfId="0" applyNumberFormat="1" applyFont="1" applyBorder="1" applyAlignment="1">
      <alignment horizontal="right"/>
    </xf>
    <xf numFmtId="0" fontId="1" fillId="0" borderId="6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165" fontId="5" fillId="0" borderId="3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166" fontId="0" fillId="0" borderId="3" xfId="0" applyNumberFormat="1" applyBorder="1"/>
    <xf numFmtId="0" fontId="0" fillId="0" borderId="3" xfId="0" applyBorder="1"/>
    <xf numFmtId="165" fontId="5" fillId="0" borderId="6" xfId="0" applyNumberFormat="1" applyFont="1" applyBorder="1" applyAlignment="1">
      <alignment horizontal="right"/>
    </xf>
    <xf numFmtId="0" fontId="11" fillId="0" borderId="3" xfId="0" applyFont="1" applyBorder="1"/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K210"/>
  <sheetViews>
    <sheetView showGridLines="0" tabSelected="1" topLeftCell="B146" workbookViewId="0">
      <selection activeCell="AS149" sqref="AS149"/>
    </sheetView>
  </sheetViews>
  <sheetFormatPr defaultRowHeight="10.15" customHeight="1" x14ac:dyDescent="0.25"/>
  <cols>
    <col min="1" max="1" width="8" hidden="1" customWidth="1"/>
    <col min="2" max="2" width="46.140625" customWidth="1"/>
    <col min="3" max="4" width="12.7109375" customWidth="1"/>
    <col min="5" max="5" width="16.7109375" customWidth="1"/>
    <col min="6" max="19" width="8" hidden="1" customWidth="1"/>
    <col min="20" max="20" width="12.7109375" customWidth="1"/>
    <col min="21" max="30" width="8" hidden="1" customWidth="1"/>
    <col min="31" max="31" width="27.140625" customWidth="1"/>
    <col min="32" max="44" width="8" hidden="1" customWidth="1"/>
    <col min="45" max="45" width="27.140625" customWidth="1"/>
    <col min="46" max="58" width="8" hidden="1" customWidth="1"/>
    <col min="59" max="59" width="27.140625" customWidth="1"/>
    <col min="60" max="63" width="8" hidden="1" customWidth="1"/>
  </cols>
  <sheetData>
    <row r="1" spans="1:63" ht="19.899999999999999" customHeight="1" x14ac:dyDescent="0.25">
      <c r="A1" s="1"/>
      <c r="B1" s="41" t="s">
        <v>177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11"/>
      <c r="BI1" s="11"/>
      <c r="BJ1" s="11"/>
      <c r="BK1" s="11"/>
    </row>
    <row r="2" spans="1:63" ht="19.899999999999999" customHeight="1" x14ac:dyDescent="0.25">
      <c r="A2" s="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11"/>
      <c r="BI2" s="11"/>
      <c r="BJ2" s="11"/>
      <c r="BK2" s="11"/>
    </row>
    <row r="3" spans="1:63" ht="58.5" customHeight="1" x14ac:dyDescent="0.25">
      <c r="A3" s="1"/>
      <c r="B3" s="41" t="s">
        <v>244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11"/>
      <c r="BI3" s="11"/>
      <c r="BJ3" s="11"/>
      <c r="BK3" s="11"/>
    </row>
    <row r="4" spans="1:63" ht="19.899999999999999" customHeight="1" x14ac:dyDescent="0.25">
      <c r="A4" s="1"/>
      <c r="B4" s="41" t="s">
        <v>245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11"/>
      <c r="BI4" s="11"/>
      <c r="BJ4" s="11"/>
      <c r="BK4" s="11"/>
    </row>
    <row r="5" spans="1:63" ht="24.75" customHeight="1" x14ac:dyDescent="0.25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</row>
    <row r="6" spans="1:63" ht="19.899999999999999" customHeight="1" thickBo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</row>
    <row r="7" spans="1:63" ht="15" x14ac:dyDescent="0.25">
      <c r="A7" s="39" t="s">
        <v>10</v>
      </c>
      <c r="B7" s="36" t="s">
        <v>10</v>
      </c>
      <c r="C7" s="36" t="s">
        <v>170</v>
      </c>
      <c r="D7" s="36" t="s">
        <v>171</v>
      </c>
      <c r="E7" s="42" t="s">
        <v>172</v>
      </c>
      <c r="F7" s="43" t="s">
        <v>9</v>
      </c>
      <c r="G7" s="43" t="s">
        <v>9</v>
      </c>
      <c r="H7" s="43" t="s">
        <v>9</v>
      </c>
      <c r="I7" s="43" t="s">
        <v>9</v>
      </c>
      <c r="J7" s="43" t="s">
        <v>9</v>
      </c>
      <c r="K7" s="43" t="s">
        <v>9</v>
      </c>
      <c r="L7" s="43" t="s">
        <v>9</v>
      </c>
      <c r="M7" s="43" t="s">
        <v>9</v>
      </c>
      <c r="N7" s="43" t="s">
        <v>9</v>
      </c>
      <c r="O7" s="43" t="s">
        <v>9</v>
      </c>
      <c r="P7" s="43" t="s">
        <v>9</v>
      </c>
      <c r="Q7" s="43" t="s">
        <v>9</v>
      </c>
      <c r="R7" s="43" t="s">
        <v>9</v>
      </c>
      <c r="S7" s="44" t="s">
        <v>9</v>
      </c>
      <c r="T7" s="36" t="s">
        <v>173</v>
      </c>
      <c r="U7" s="40" t="s">
        <v>0</v>
      </c>
      <c r="V7" s="38" t="s">
        <v>1</v>
      </c>
      <c r="W7" s="38" t="s">
        <v>2</v>
      </c>
      <c r="X7" s="38" t="s">
        <v>3</v>
      </c>
      <c r="Y7" s="38" t="s">
        <v>4</v>
      </c>
      <c r="Z7" s="38" t="s">
        <v>0</v>
      </c>
      <c r="AA7" s="38" t="s">
        <v>1</v>
      </c>
      <c r="AB7" s="38" t="s">
        <v>2</v>
      </c>
      <c r="AC7" s="38" t="s">
        <v>3</v>
      </c>
      <c r="AD7" s="39" t="s">
        <v>4</v>
      </c>
      <c r="AE7" s="36" t="s">
        <v>174</v>
      </c>
      <c r="AF7" s="40" t="s">
        <v>1</v>
      </c>
      <c r="AG7" s="38" t="s">
        <v>2</v>
      </c>
      <c r="AH7" s="38" t="s">
        <v>3</v>
      </c>
      <c r="AI7" s="38" t="s">
        <v>11</v>
      </c>
      <c r="AJ7" s="38" t="s">
        <v>12</v>
      </c>
      <c r="AK7" s="38" t="s">
        <v>13</v>
      </c>
      <c r="AL7" s="38" t="s">
        <v>14</v>
      </c>
      <c r="AM7" s="38" t="s">
        <v>15</v>
      </c>
      <c r="AN7" s="38" t="s">
        <v>11</v>
      </c>
      <c r="AO7" s="38" t="s">
        <v>12</v>
      </c>
      <c r="AP7" s="38" t="s">
        <v>13</v>
      </c>
      <c r="AQ7" s="38" t="s">
        <v>14</v>
      </c>
      <c r="AR7" s="39" t="s">
        <v>15</v>
      </c>
      <c r="AS7" s="36" t="s">
        <v>175</v>
      </c>
      <c r="AT7" s="40" t="s">
        <v>12</v>
      </c>
      <c r="AU7" s="38" t="s">
        <v>13</v>
      </c>
      <c r="AV7" s="38" t="s">
        <v>14</v>
      </c>
      <c r="AW7" s="38" t="s">
        <v>16</v>
      </c>
      <c r="AX7" s="38" t="s">
        <v>17</v>
      </c>
      <c r="AY7" s="38" t="s">
        <v>18</v>
      </c>
      <c r="AZ7" s="38" t="s">
        <v>19</v>
      </c>
      <c r="BA7" s="38" t="s">
        <v>20</v>
      </c>
      <c r="BB7" s="38" t="s">
        <v>16</v>
      </c>
      <c r="BC7" s="38" t="s">
        <v>17</v>
      </c>
      <c r="BD7" s="38" t="s">
        <v>18</v>
      </c>
      <c r="BE7" s="38" t="s">
        <v>19</v>
      </c>
      <c r="BF7" s="39" t="s">
        <v>20</v>
      </c>
      <c r="BG7" s="36" t="s">
        <v>176</v>
      </c>
      <c r="BH7" s="40" t="s">
        <v>17</v>
      </c>
      <c r="BI7" s="38" t="s">
        <v>18</v>
      </c>
      <c r="BJ7" s="38" t="s">
        <v>19</v>
      </c>
      <c r="BK7" s="38" t="s">
        <v>10</v>
      </c>
    </row>
    <row r="8" spans="1:63" ht="15.75" thickBot="1" x14ac:dyDescent="0.3">
      <c r="A8" s="39"/>
      <c r="B8" s="37"/>
      <c r="C8" s="37" t="s">
        <v>5</v>
      </c>
      <c r="D8" s="37" t="s">
        <v>6</v>
      </c>
      <c r="E8" s="45" t="s">
        <v>7</v>
      </c>
      <c r="F8" s="46" t="s">
        <v>7</v>
      </c>
      <c r="G8" s="46" t="s">
        <v>7</v>
      </c>
      <c r="H8" s="46" t="s">
        <v>7</v>
      </c>
      <c r="I8" s="46" t="s">
        <v>7</v>
      </c>
      <c r="J8" s="46" t="s">
        <v>7</v>
      </c>
      <c r="K8" s="46" t="s">
        <v>7</v>
      </c>
      <c r="L8" s="46" t="s">
        <v>7</v>
      </c>
      <c r="M8" s="46" t="s">
        <v>7</v>
      </c>
      <c r="N8" s="46" t="s">
        <v>7</v>
      </c>
      <c r="O8" s="46" t="s">
        <v>7</v>
      </c>
      <c r="P8" s="46" t="s">
        <v>7</v>
      </c>
      <c r="Q8" s="46" t="s">
        <v>7</v>
      </c>
      <c r="R8" s="46" t="s">
        <v>7</v>
      </c>
      <c r="S8" s="47" t="s">
        <v>7</v>
      </c>
      <c r="T8" s="37" t="s">
        <v>8</v>
      </c>
      <c r="U8" s="40"/>
      <c r="V8" s="38"/>
      <c r="W8" s="38"/>
      <c r="X8" s="38"/>
      <c r="Y8" s="38"/>
      <c r="Z8" s="38"/>
      <c r="AA8" s="38"/>
      <c r="AB8" s="38"/>
      <c r="AC8" s="38"/>
      <c r="AD8" s="39"/>
      <c r="AE8" s="37"/>
      <c r="AF8" s="40"/>
      <c r="AG8" s="38"/>
      <c r="AH8" s="38"/>
      <c r="AI8" s="38" t="s">
        <v>0</v>
      </c>
      <c r="AJ8" s="38" t="s">
        <v>1</v>
      </c>
      <c r="AK8" s="38" t="s">
        <v>2</v>
      </c>
      <c r="AL8" s="38" t="s">
        <v>3</v>
      </c>
      <c r="AM8" s="38" t="s">
        <v>4</v>
      </c>
      <c r="AN8" s="38" t="s">
        <v>0</v>
      </c>
      <c r="AO8" s="38" t="s">
        <v>1</v>
      </c>
      <c r="AP8" s="38" t="s">
        <v>2</v>
      </c>
      <c r="AQ8" s="38" t="s">
        <v>3</v>
      </c>
      <c r="AR8" s="39" t="s">
        <v>4</v>
      </c>
      <c r="AS8" s="37" t="s">
        <v>0</v>
      </c>
      <c r="AT8" s="40" t="s">
        <v>1</v>
      </c>
      <c r="AU8" s="38" t="s">
        <v>2</v>
      </c>
      <c r="AV8" s="38" t="s">
        <v>3</v>
      </c>
      <c r="AW8" s="38" t="s">
        <v>0</v>
      </c>
      <c r="AX8" s="38" t="s">
        <v>1</v>
      </c>
      <c r="AY8" s="38" t="s">
        <v>2</v>
      </c>
      <c r="AZ8" s="38" t="s">
        <v>3</v>
      </c>
      <c r="BA8" s="38" t="s">
        <v>4</v>
      </c>
      <c r="BB8" s="38" t="s">
        <v>0</v>
      </c>
      <c r="BC8" s="38" t="s">
        <v>1</v>
      </c>
      <c r="BD8" s="38" t="s">
        <v>2</v>
      </c>
      <c r="BE8" s="38" t="s">
        <v>3</v>
      </c>
      <c r="BF8" s="39" t="s">
        <v>4</v>
      </c>
      <c r="BG8" s="37" t="s">
        <v>0</v>
      </c>
      <c r="BH8" s="40" t="s">
        <v>1</v>
      </c>
      <c r="BI8" s="38" t="s">
        <v>2</v>
      </c>
      <c r="BJ8" s="38" t="s">
        <v>3</v>
      </c>
      <c r="BK8" s="38"/>
    </row>
    <row r="9" spans="1:63" ht="15" hidden="1" x14ac:dyDescent="0.25">
      <c r="A9" s="3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3"/>
      <c r="V9" s="3"/>
      <c r="W9" s="3"/>
      <c r="X9" s="3"/>
      <c r="Y9" s="3"/>
      <c r="Z9" s="3"/>
      <c r="AA9" s="3"/>
      <c r="AB9" s="3"/>
      <c r="AC9" s="3"/>
      <c r="AD9" s="3"/>
      <c r="AE9" s="28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27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27"/>
      <c r="BH9" s="3"/>
      <c r="BI9" s="3"/>
      <c r="BJ9" s="3"/>
      <c r="BK9" s="3"/>
    </row>
    <row r="10" spans="1:63" ht="34.15" customHeight="1" thickTop="1" thickBot="1" x14ac:dyDescent="0.3">
      <c r="A10" s="5" t="s">
        <v>21</v>
      </c>
      <c r="B10" s="12" t="s">
        <v>21</v>
      </c>
      <c r="C10" s="16" t="s">
        <v>22</v>
      </c>
      <c r="D10" s="16" t="s">
        <v>23</v>
      </c>
      <c r="E10" s="16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16"/>
      <c r="U10" s="19">
        <v>6573.2</v>
      </c>
      <c r="V10" s="19"/>
      <c r="W10" s="19"/>
      <c r="X10" s="19">
        <v>800</v>
      </c>
      <c r="Y10" s="19">
        <v>440.2</v>
      </c>
      <c r="Z10" s="19">
        <v>117.3</v>
      </c>
      <c r="AA10" s="19"/>
      <c r="AB10" s="19"/>
      <c r="AC10" s="19">
        <v>-800</v>
      </c>
      <c r="AD10" s="19">
        <v>800</v>
      </c>
      <c r="AE10" s="19">
        <v>6753.8</v>
      </c>
      <c r="AF10" s="6"/>
      <c r="AG10" s="6"/>
      <c r="AH10" s="6">
        <v>484.4</v>
      </c>
      <c r="AI10" s="6">
        <v>5708.2</v>
      </c>
      <c r="AJ10" s="6"/>
      <c r="AK10" s="6"/>
      <c r="AL10" s="6"/>
      <c r="AM10" s="6">
        <v>395</v>
      </c>
      <c r="AN10" s="6"/>
      <c r="AO10" s="6"/>
      <c r="AP10" s="6"/>
      <c r="AQ10" s="6"/>
      <c r="AR10" s="22"/>
      <c r="AS10" s="24">
        <v>6716</v>
      </c>
      <c r="AT10" s="23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22"/>
      <c r="BG10" s="24">
        <f>AS10/AE10*100</f>
        <v>99.440315081879831</v>
      </c>
      <c r="BH10" s="23"/>
      <c r="BI10" s="6"/>
      <c r="BJ10" s="6"/>
      <c r="BK10" s="5"/>
    </row>
    <row r="11" spans="1:63" ht="97.5" customHeight="1" thickTop="1" thickBot="1" x14ac:dyDescent="0.3">
      <c r="A11" s="7" t="s">
        <v>29</v>
      </c>
      <c r="B11" s="13" t="s">
        <v>29</v>
      </c>
      <c r="C11" s="17" t="s">
        <v>22</v>
      </c>
      <c r="D11" s="17" t="s">
        <v>30</v>
      </c>
      <c r="E11" s="1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17"/>
      <c r="U11" s="20">
        <v>6124</v>
      </c>
      <c r="V11" s="20"/>
      <c r="W11" s="20"/>
      <c r="X11" s="20">
        <v>800</v>
      </c>
      <c r="Y11" s="20">
        <v>96.9</v>
      </c>
      <c r="Z11" s="20"/>
      <c r="AA11" s="20"/>
      <c r="AB11" s="20"/>
      <c r="AC11" s="20">
        <v>-800</v>
      </c>
      <c r="AD11" s="20">
        <v>800</v>
      </c>
      <c r="AE11" s="20">
        <v>6295.3</v>
      </c>
      <c r="AF11" s="9"/>
      <c r="AG11" s="9"/>
      <c r="AH11" s="9">
        <v>484.4</v>
      </c>
      <c r="AI11" s="9">
        <v>5265.4</v>
      </c>
      <c r="AJ11" s="9"/>
      <c r="AK11" s="9"/>
      <c r="AL11" s="9"/>
      <c r="AM11" s="9">
        <v>64.900000000000006</v>
      </c>
      <c r="AN11" s="9"/>
      <c r="AO11" s="9"/>
      <c r="AP11" s="9"/>
      <c r="AQ11" s="9"/>
      <c r="AR11" s="25"/>
      <c r="AS11" s="29">
        <v>6288.4</v>
      </c>
      <c r="AT11" s="26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25"/>
      <c r="BG11" s="24">
        <f t="shared" ref="BG11:BG71" si="0">AS11/AE11*100</f>
        <v>99.890394421234888</v>
      </c>
      <c r="BH11" s="26"/>
      <c r="BI11" s="9"/>
      <c r="BJ11" s="9"/>
      <c r="BK11" s="7"/>
    </row>
    <row r="12" spans="1:63" ht="54" customHeight="1" thickTop="1" thickBot="1" x14ac:dyDescent="0.3">
      <c r="A12" s="7" t="s">
        <v>25</v>
      </c>
      <c r="B12" s="13" t="s">
        <v>178</v>
      </c>
      <c r="C12" s="17" t="s">
        <v>22</v>
      </c>
      <c r="D12" s="17" t="s">
        <v>30</v>
      </c>
      <c r="E12" s="17" t="s">
        <v>32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17"/>
      <c r="U12" s="20">
        <v>4009.7</v>
      </c>
      <c r="V12" s="20"/>
      <c r="W12" s="20"/>
      <c r="X12" s="20"/>
      <c r="Y12" s="20"/>
      <c r="Z12" s="20"/>
      <c r="AA12" s="20"/>
      <c r="AB12" s="20"/>
      <c r="AC12" s="20"/>
      <c r="AD12" s="20"/>
      <c r="AE12" s="20">
        <v>3684.4</v>
      </c>
      <c r="AF12" s="9"/>
      <c r="AG12" s="9"/>
      <c r="AH12" s="9">
        <v>400</v>
      </c>
      <c r="AI12" s="9">
        <v>5265.4</v>
      </c>
      <c r="AJ12" s="9"/>
      <c r="AK12" s="9"/>
      <c r="AL12" s="9"/>
      <c r="AM12" s="9">
        <v>64.900000000000006</v>
      </c>
      <c r="AN12" s="9"/>
      <c r="AO12" s="9"/>
      <c r="AP12" s="9"/>
      <c r="AQ12" s="9"/>
      <c r="AR12" s="25"/>
      <c r="AS12" s="29">
        <v>3677.6</v>
      </c>
      <c r="AT12" s="26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25"/>
      <c r="BG12" s="24">
        <f t="shared" si="0"/>
        <v>99.815438063185312</v>
      </c>
      <c r="BH12" s="26"/>
      <c r="BI12" s="9"/>
      <c r="BJ12" s="9"/>
      <c r="BK12" s="7"/>
    </row>
    <row r="13" spans="1:63" ht="147.75" customHeight="1" thickTop="1" thickBot="1" x14ac:dyDescent="0.3">
      <c r="A13" s="10" t="s">
        <v>31</v>
      </c>
      <c r="B13" s="14" t="s">
        <v>31</v>
      </c>
      <c r="C13" s="17" t="s">
        <v>22</v>
      </c>
      <c r="D13" s="17" t="s">
        <v>30</v>
      </c>
      <c r="E13" s="17" t="s">
        <v>32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17" t="s">
        <v>33</v>
      </c>
      <c r="U13" s="20">
        <v>3452.8</v>
      </c>
      <c r="V13" s="20"/>
      <c r="W13" s="20"/>
      <c r="X13" s="20"/>
      <c r="Y13" s="20"/>
      <c r="Z13" s="20"/>
      <c r="AA13" s="20"/>
      <c r="AB13" s="20"/>
      <c r="AC13" s="20"/>
      <c r="AD13" s="20"/>
      <c r="AE13" s="20">
        <v>3304.9</v>
      </c>
      <c r="AF13" s="9"/>
      <c r="AG13" s="9"/>
      <c r="AH13" s="9"/>
      <c r="AI13" s="9">
        <v>3396.5</v>
      </c>
      <c r="AJ13" s="9"/>
      <c r="AK13" s="9"/>
      <c r="AL13" s="9"/>
      <c r="AM13" s="9"/>
      <c r="AN13" s="9"/>
      <c r="AO13" s="9"/>
      <c r="AP13" s="9"/>
      <c r="AQ13" s="9"/>
      <c r="AR13" s="25"/>
      <c r="AS13" s="29">
        <v>3304.9</v>
      </c>
      <c r="AT13" s="26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25"/>
      <c r="BG13" s="24">
        <f t="shared" si="0"/>
        <v>100</v>
      </c>
      <c r="BH13" s="26"/>
      <c r="BI13" s="9"/>
      <c r="BJ13" s="9"/>
      <c r="BK13" s="7"/>
    </row>
    <row r="14" spans="1:63" ht="34.15" customHeight="1" thickTop="1" thickBot="1" x14ac:dyDescent="0.3">
      <c r="A14" s="7" t="s">
        <v>34</v>
      </c>
      <c r="B14" s="13" t="s">
        <v>34</v>
      </c>
      <c r="C14" s="17" t="s">
        <v>22</v>
      </c>
      <c r="D14" s="17" t="s">
        <v>30</v>
      </c>
      <c r="E14" s="17" t="s">
        <v>32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17" t="s">
        <v>35</v>
      </c>
      <c r="U14" s="20">
        <v>2524.1</v>
      </c>
      <c r="V14" s="20"/>
      <c r="W14" s="20"/>
      <c r="X14" s="20"/>
      <c r="Y14" s="20"/>
      <c r="Z14" s="20"/>
      <c r="AA14" s="20"/>
      <c r="AB14" s="20"/>
      <c r="AC14" s="20"/>
      <c r="AD14" s="20"/>
      <c r="AE14" s="20">
        <v>2413.3000000000002</v>
      </c>
      <c r="AF14" s="9"/>
      <c r="AG14" s="9"/>
      <c r="AH14" s="9"/>
      <c r="AI14" s="9">
        <v>2606.4</v>
      </c>
      <c r="AJ14" s="9"/>
      <c r="AK14" s="9"/>
      <c r="AL14" s="9"/>
      <c r="AM14" s="9"/>
      <c r="AN14" s="9"/>
      <c r="AO14" s="9"/>
      <c r="AP14" s="9"/>
      <c r="AQ14" s="9"/>
      <c r="AR14" s="25"/>
      <c r="AS14" s="29">
        <v>2413.3000000000002</v>
      </c>
      <c r="AT14" s="26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25"/>
      <c r="BG14" s="24">
        <f t="shared" si="0"/>
        <v>100</v>
      </c>
      <c r="BH14" s="26"/>
      <c r="BI14" s="9"/>
      <c r="BJ14" s="9"/>
      <c r="BK14" s="7"/>
    </row>
    <row r="15" spans="1:63" ht="61.5" customHeight="1" thickTop="1" thickBot="1" x14ac:dyDescent="0.3">
      <c r="A15" s="7" t="s">
        <v>36</v>
      </c>
      <c r="B15" s="13" t="s">
        <v>36</v>
      </c>
      <c r="C15" s="17" t="s">
        <v>22</v>
      </c>
      <c r="D15" s="17" t="s">
        <v>30</v>
      </c>
      <c r="E15" s="17" t="s">
        <v>32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17" t="s">
        <v>37</v>
      </c>
      <c r="U15" s="20">
        <v>128.5</v>
      </c>
      <c r="V15" s="20"/>
      <c r="W15" s="20"/>
      <c r="X15" s="20"/>
      <c r="Y15" s="20"/>
      <c r="Z15" s="20"/>
      <c r="AA15" s="20"/>
      <c r="AB15" s="20"/>
      <c r="AC15" s="20"/>
      <c r="AD15" s="20"/>
      <c r="AE15" s="20">
        <v>125.4</v>
      </c>
      <c r="AF15" s="9"/>
      <c r="AG15" s="9"/>
      <c r="AH15" s="9"/>
      <c r="AI15" s="9">
        <v>3</v>
      </c>
      <c r="AJ15" s="9"/>
      <c r="AK15" s="9"/>
      <c r="AL15" s="9"/>
      <c r="AM15" s="9"/>
      <c r="AN15" s="9"/>
      <c r="AO15" s="9"/>
      <c r="AP15" s="9"/>
      <c r="AQ15" s="9"/>
      <c r="AR15" s="25"/>
      <c r="AS15" s="29">
        <v>125.4</v>
      </c>
      <c r="AT15" s="26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25"/>
      <c r="BG15" s="24">
        <v>0</v>
      </c>
      <c r="BH15" s="26"/>
      <c r="BI15" s="9"/>
      <c r="BJ15" s="9"/>
      <c r="BK15" s="7"/>
    </row>
    <row r="16" spans="1:63" ht="88.5" customHeight="1" thickTop="1" thickBot="1" x14ac:dyDescent="0.3">
      <c r="A16" s="7" t="s">
        <v>38</v>
      </c>
      <c r="B16" s="13" t="s">
        <v>38</v>
      </c>
      <c r="C16" s="17" t="s">
        <v>22</v>
      </c>
      <c r="D16" s="17" t="s">
        <v>30</v>
      </c>
      <c r="E16" s="17" t="s">
        <v>32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17" t="s">
        <v>39</v>
      </c>
      <c r="U16" s="20">
        <v>800.2</v>
      </c>
      <c r="V16" s="20"/>
      <c r="W16" s="20"/>
      <c r="X16" s="20"/>
      <c r="Y16" s="20"/>
      <c r="Z16" s="20"/>
      <c r="AA16" s="20"/>
      <c r="AB16" s="20"/>
      <c r="AC16" s="20"/>
      <c r="AD16" s="20"/>
      <c r="AE16" s="20">
        <v>766.2</v>
      </c>
      <c r="AF16" s="9"/>
      <c r="AG16" s="9"/>
      <c r="AH16" s="9"/>
      <c r="AI16" s="9">
        <v>787.1</v>
      </c>
      <c r="AJ16" s="9"/>
      <c r="AK16" s="9"/>
      <c r="AL16" s="9"/>
      <c r="AM16" s="9"/>
      <c r="AN16" s="9"/>
      <c r="AO16" s="9"/>
      <c r="AP16" s="9"/>
      <c r="AQ16" s="9"/>
      <c r="AR16" s="25"/>
      <c r="AS16" s="29">
        <v>766.2</v>
      </c>
      <c r="AT16" s="26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25"/>
      <c r="BG16" s="24">
        <f t="shared" si="0"/>
        <v>100</v>
      </c>
      <c r="BH16" s="26"/>
      <c r="BI16" s="9"/>
      <c r="BJ16" s="9"/>
      <c r="BK16" s="7"/>
    </row>
    <row r="17" spans="1:63" ht="90.75" customHeight="1" thickTop="1" thickBot="1" x14ac:dyDescent="0.3">
      <c r="A17" s="7" t="s">
        <v>40</v>
      </c>
      <c r="B17" s="13" t="s">
        <v>40</v>
      </c>
      <c r="C17" s="17" t="s">
        <v>22</v>
      </c>
      <c r="D17" s="17" t="s">
        <v>30</v>
      </c>
      <c r="E17" s="17" t="s">
        <v>32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17" t="s">
        <v>41</v>
      </c>
      <c r="U17" s="20">
        <v>556.9</v>
      </c>
      <c r="V17" s="20"/>
      <c r="W17" s="20"/>
      <c r="X17" s="20"/>
      <c r="Y17" s="20"/>
      <c r="Z17" s="20"/>
      <c r="AA17" s="20"/>
      <c r="AB17" s="20"/>
      <c r="AC17" s="20"/>
      <c r="AD17" s="20"/>
      <c r="AE17" s="20">
        <v>379.5</v>
      </c>
      <c r="AF17" s="9"/>
      <c r="AG17" s="9"/>
      <c r="AH17" s="9"/>
      <c r="AI17" s="9">
        <v>607.29999999999995</v>
      </c>
      <c r="AJ17" s="9"/>
      <c r="AK17" s="9"/>
      <c r="AL17" s="9"/>
      <c r="AM17" s="9"/>
      <c r="AN17" s="9"/>
      <c r="AO17" s="9"/>
      <c r="AP17" s="9"/>
      <c r="AQ17" s="9"/>
      <c r="AR17" s="25"/>
      <c r="AS17" s="29">
        <v>372.7</v>
      </c>
      <c r="AT17" s="26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25"/>
      <c r="BG17" s="24">
        <f t="shared" si="0"/>
        <v>98.20816864295125</v>
      </c>
      <c r="BH17" s="26"/>
      <c r="BI17" s="9"/>
      <c r="BJ17" s="9"/>
      <c r="BK17" s="7"/>
    </row>
    <row r="18" spans="1:63" ht="51.4" customHeight="1" thickTop="1" thickBot="1" x14ac:dyDescent="0.3">
      <c r="A18" s="7" t="s">
        <v>42</v>
      </c>
      <c r="B18" s="13" t="s">
        <v>42</v>
      </c>
      <c r="C18" s="17" t="s">
        <v>22</v>
      </c>
      <c r="D18" s="17" t="s">
        <v>30</v>
      </c>
      <c r="E18" s="17" t="s">
        <v>32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17" t="s">
        <v>43</v>
      </c>
      <c r="U18" s="20">
        <v>144.1</v>
      </c>
      <c r="V18" s="20"/>
      <c r="W18" s="20"/>
      <c r="X18" s="20"/>
      <c r="Y18" s="20"/>
      <c r="Z18" s="20"/>
      <c r="AA18" s="20"/>
      <c r="AB18" s="20"/>
      <c r="AC18" s="20"/>
      <c r="AD18" s="20"/>
      <c r="AE18" s="20">
        <v>137</v>
      </c>
      <c r="AF18" s="9"/>
      <c r="AG18" s="9"/>
      <c r="AH18" s="9"/>
      <c r="AI18" s="9">
        <v>180.2</v>
      </c>
      <c r="AJ18" s="9"/>
      <c r="AK18" s="9"/>
      <c r="AL18" s="9"/>
      <c r="AM18" s="9"/>
      <c r="AN18" s="9"/>
      <c r="AO18" s="9"/>
      <c r="AP18" s="9"/>
      <c r="AQ18" s="9"/>
      <c r="AR18" s="25"/>
      <c r="AS18" s="29">
        <v>131.19999999999999</v>
      </c>
      <c r="AT18" s="26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25"/>
      <c r="BG18" s="24">
        <f t="shared" si="0"/>
        <v>95.766423357664223</v>
      </c>
      <c r="BH18" s="26"/>
      <c r="BI18" s="9"/>
      <c r="BJ18" s="9"/>
      <c r="BK18" s="7"/>
    </row>
    <row r="19" spans="1:63" ht="34.15" customHeight="1" thickTop="1" thickBot="1" x14ac:dyDescent="0.3">
      <c r="A19" s="7" t="s">
        <v>44</v>
      </c>
      <c r="B19" s="13" t="s">
        <v>44</v>
      </c>
      <c r="C19" s="17" t="s">
        <v>22</v>
      </c>
      <c r="D19" s="17" t="s">
        <v>30</v>
      </c>
      <c r="E19" s="17" t="s">
        <v>32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17" t="s">
        <v>45</v>
      </c>
      <c r="U19" s="20">
        <v>412.8</v>
      </c>
      <c r="V19" s="20"/>
      <c r="W19" s="20"/>
      <c r="X19" s="20"/>
      <c r="Y19" s="20"/>
      <c r="Z19" s="20"/>
      <c r="AA19" s="20"/>
      <c r="AB19" s="20"/>
      <c r="AC19" s="20"/>
      <c r="AD19" s="20"/>
      <c r="AE19" s="20">
        <v>242.5</v>
      </c>
      <c r="AF19" s="9"/>
      <c r="AG19" s="9"/>
      <c r="AH19" s="9"/>
      <c r="AI19" s="9">
        <v>427.1</v>
      </c>
      <c r="AJ19" s="9"/>
      <c r="AK19" s="9"/>
      <c r="AL19" s="9"/>
      <c r="AM19" s="9"/>
      <c r="AN19" s="9"/>
      <c r="AO19" s="9"/>
      <c r="AP19" s="9"/>
      <c r="AQ19" s="9"/>
      <c r="AR19" s="25"/>
      <c r="AS19" s="29">
        <v>241.5</v>
      </c>
      <c r="AT19" s="26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25"/>
      <c r="BG19" s="24">
        <f t="shared" si="0"/>
        <v>99.587628865979383</v>
      </c>
      <c r="BH19" s="26"/>
      <c r="BI19" s="9"/>
      <c r="BJ19" s="9"/>
      <c r="BK19" s="7"/>
    </row>
    <row r="20" spans="1:63" ht="55.5" customHeight="1" thickTop="1" thickBot="1" x14ac:dyDescent="0.3">
      <c r="A20" s="7" t="s">
        <v>46</v>
      </c>
      <c r="B20" s="13" t="s">
        <v>179</v>
      </c>
      <c r="C20" s="17" t="s">
        <v>22</v>
      </c>
      <c r="D20" s="17" t="s">
        <v>30</v>
      </c>
      <c r="E20" s="17" t="s">
        <v>47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17"/>
      <c r="U20" s="20">
        <v>35</v>
      </c>
      <c r="V20" s="20"/>
      <c r="W20" s="20"/>
      <c r="X20" s="20"/>
      <c r="Y20" s="20"/>
      <c r="Z20" s="20"/>
      <c r="AA20" s="20"/>
      <c r="AB20" s="20"/>
      <c r="AC20" s="20"/>
      <c r="AD20" s="20"/>
      <c r="AE20" s="20">
        <v>19.3</v>
      </c>
      <c r="AF20" s="9"/>
      <c r="AG20" s="9"/>
      <c r="AH20" s="9"/>
      <c r="AI20" s="9">
        <v>35</v>
      </c>
      <c r="AJ20" s="9"/>
      <c r="AK20" s="9"/>
      <c r="AL20" s="9"/>
      <c r="AM20" s="9"/>
      <c r="AN20" s="9"/>
      <c r="AO20" s="9"/>
      <c r="AP20" s="9"/>
      <c r="AQ20" s="9"/>
      <c r="AR20" s="25"/>
      <c r="AS20" s="29">
        <v>19.3</v>
      </c>
      <c r="AT20" s="26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25"/>
      <c r="BG20" s="24">
        <f t="shared" si="0"/>
        <v>100</v>
      </c>
      <c r="BH20" s="26"/>
      <c r="BI20" s="9"/>
      <c r="BJ20" s="9"/>
      <c r="BK20" s="7"/>
    </row>
    <row r="21" spans="1:63" ht="81" customHeight="1" thickTop="1" thickBot="1" x14ac:dyDescent="0.3">
      <c r="A21" s="7" t="s">
        <v>44</v>
      </c>
      <c r="B21" s="13" t="s">
        <v>46</v>
      </c>
      <c r="C21" s="17" t="s">
        <v>22</v>
      </c>
      <c r="D21" s="17" t="s">
        <v>30</v>
      </c>
      <c r="E21" s="17" t="s">
        <v>47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17" t="s">
        <v>41</v>
      </c>
      <c r="U21" s="20">
        <v>35</v>
      </c>
      <c r="V21" s="20"/>
      <c r="W21" s="20"/>
      <c r="X21" s="20"/>
      <c r="Y21" s="20"/>
      <c r="Z21" s="20"/>
      <c r="AA21" s="20"/>
      <c r="AB21" s="20"/>
      <c r="AC21" s="20"/>
      <c r="AD21" s="20"/>
      <c r="AE21" s="20">
        <v>19.3</v>
      </c>
      <c r="AF21" s="9"/>
      <c r="AG21" s="9"/>
      <c r="AH21" s="9"/>
      <c r="AI21" s="9">
        <v>35</v>
      </c>
      <c r="AJ21" s="9"/>
      <c r="AK21" s="9"/>
      <c r="AL21" s="9"/>
      <c r="AM21" s="9"/>
      <c r="AN21" s="9"/>
      <c r="AO21" s="9"/>
      <c r="AP21" s="9"/>
      <c r="AQ21" s="9"/>
      <c r="AR21" s="25"/>
      <c r="AS21" s="29">
        <v>19.3</v>
      </c>
      <c r="AT21" s="26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25"/>
      <c r="BG21" s="24">
        <f t="shared" si="0"/>
        <v>100</v>
      </c>
      <c r="BH21" s="26"/>
      <c r="BI21" s="9"/>
      <c r="BJ21" s="9"/>
      <c r="BK21" s="7"/>
    </row>
    <row r="22" spans="1:63" ht="39.75" customHeight="1" thickTop="1" thickBot="1" x14ac:dyDescent="0.3">
      <c r="A22" s="7" t="s">
        <v>48</v>
      </c>
      <c r="B22" s="13" t="s">
        <v>44</v>
      </c>
      <c r="C22" s="17" t="s">
        <v>22</v>
      </c>
      <c r="D22" s="17" t="s">
        <v>30</v>
      </c>
      <c r="E22" s="17" t="s">
        <v>47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17" t="s">
        <v>45</v>
      </c>
      <c r="U22" s="20">
        <v>35</v>
      </c>
      <c r="V22" s="20"/>
      <c r="W22" s="20"/>
      <c r="X22" s="20"/>
      <c r="Y22" s="20"/>
      <c r="Z22" s="20"/>
      <c r="AA22" s="20"/>
      <c r="AB22" s="20"/>
      <c r="AC22" s="20"/>
      <c r="AD22" s="20"/>
      <c r="AE22" s="20">
        <v>19.3</v>
      </c>
      <c r="AF22" s="9"/>
      <c r="AG22" s="9"/>
      <c r="AH22" s="9"/>
      <c r="AI22" s="9">
        <v>40</v>
      </c>
      <c r="AJ22" s="9"/>
      <c r="AK22" s="9"/>
      <c r="AL22" s="9"/>
      <c r="AM22" s="9"/>
      <c r="AN22" s="9"/>
      <c r="AO22" s="9"/>
      <c r="AP22" s="9"/>
      <c r="AQ22" s="9"/>
      <c r="AR22" s="25"/>
      <c r="AS22" s="29">
        <v>19.3</v>
      </c>
      <c r="AT22" s="26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25"/>
      <c r="BG22" s="24">
        <f t="shared" si="0"/>
        <v>100</v>
      </c>
      <c r="BH22" s="26"/>
      <c r="BI22" s="9"/>
      <c r="BJ22" s="9"/>
      <c r="BK22" s="7"/>
    </row>
    <row r="23" spans="1:63" ht="87.75" customHeight="1" thickTop="1" thickBot="1" x14ac:dyDescent="0.3">
      <c r="A23" s="7" t="s">
        <v>44</v>
      </c>
      <c r="B23" s="13" t="s">
        <v>180</v>
      </c>
      <c r="C23" s="17" t="s">
        <v>22</v>
      </c>
      <c r="D23" s="17" t="s">
        <v>30</v>
      </c>
      <c r="E23" s="17" t="s">
        <v>49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17"/>
      <c r="U23" s="20">
        <v>40</v>
      </c>
      <c r="V23" s="20"/>
      <c r="W23" s="20"/>
      <c r="X23" s="20"/>
      <c r="Y23" s="20"/>
      <c r="Z23" s="20"/>
      <c r="AA23" s="20"/>
      <c r="AB23" s="20"/>
      <c r="AC23" s="20"/>
      <c r="AD23" s="20"/>
      <c r="AE23" s="20">
        <v>14</v>
      </c>
      <c r="AF23" s="9"/>
      <c r="AG23" s="9"/>
      <c r="AH23" s="9"/>
      <c r="AI23" s="9">
        <v>40</v>
      </c>
      <c r="AJ23" s="9"/>
      <c r="AK23" s="9"/>
      <c r="AL23" s="9"/>
      <c r="AM23" s="9"/>
      <c r="AN23" s="9"/>
      <c r="AO23" s="9"/>
      <c r="AP23" s="9"/>
      <c r="AQ23" s="9"/>
      <c r="AR23" s="25"/>
      <c r="AS23" s="29">
        <v>14</v>
      </c>
      <c r="AT23" s="26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25"/>
      <c r="BG23" s="24">
        <f t="shared" si="0"/>
        <v>100</v>
      </c>
      <c r="BH23" s="26"/>
      <c r="BI23" s="9"/>
      <c r="BJ23" s="9"/>
      <c r="BK23" s="7"/>
    </row>
    <row r="24" spans="1:63" ht="111.75" customHeight="1" thickTop="1" thickBot="1" x14ac:dyDescent="0.3">
      <c r="A24" s="7" t="s">
        <v>50</v>
      </c>
      <c r="B24" s="13" t="s">
        <v>48</v>
      </c>
      <c r="C24" s="17" t="s">
        <v>22</v>
      </c>
      <c r="D24" s="17" t="s">
        <v>30</v>
      </c>
      <c r="E24" s="17" t="s">
        <v>49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17" t="s">
        <v>41</v>
      </c>
      <c r="U24" s="20">
        <v>40</v>
      </c>
      <c r="V24" s="20"/>
      <c r="W24" s="20"/>
      <c r="X24" s="20"/>
      <c r="Y24" s="20"/>
      <c r="Z24" s="20"/>
      <c r="AA24" s="20"/>
      <c r="AB24" s="20"/>
      <c r="AC24" s="20"/>
      <c r="AD24" s="20"/>
      <c r="AE24" s="20">
        <v>14</v>
      </c>
      <c r="AF24" s="9"/>
      <c r="AG24" s="9"/>
      <c r="AH24" s="9"/>
      <c r="AI24" s="9">
        <v>30</v>
      </c>
      <c r="AJ24" s="9"/>
      <c r="AK24" s="9"/>
      <c r="AL24" s="9"/>
      <c r="AM24" s="9"/>
      <c r="AN24" s="9"/>
      <c r="AO24" s="9"/>
      <c r="AP24" s="9"/>
      <c r="AQ24" s="9"/>
      <c r="AR24" s="9"/>
      <c r="AS24" s="34">
        <v>14</v>
      </c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25"/>
      <c r="BG24" s="24">
        <f t="shared" si="0"/>
        <v>100</v>
      </c>
      <c r="BH24" s="26"/>
      <c r="BI24" s="9"/>
      <c r="BJ24" s="9"/>
      <c r="BK24" s="7"/>
    </row>
    <row r="25" spans="1:63" ht="34.15" customHeight="1" thickTop="1" thickBot="1" x14ac:dyDescent="0.3">
      <c r="A25" s="7" t="s">
        <v>44</v>
      </c>
      <c r="B25" s="13" t="s">
        <v>44</v>
      </c>
      <c r="C25" s="17" t="s">
        <v>22</v>
      </c>
      <c r="D25" s="17" t="s">
        <v>30</v>
      </c>
      <c r="E25" s="17" t="s">
        <v>49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17" t="s">
        <v>45</v>
      </c>
      <c r="U25" s="20">
        <v>40</v>
      </c>
      <c r="V25" s="20"/>
      <c r="W25" s="20"/>
      <c r="X25" s="20"/>
      <c r="Y25" s="20"/>
      <c r="Z25" s="20"/>
      <c r="AA25" s="20"/>
      <c r="AB25" s="20"/>
      <c r="AC25" s="20"/>
      <c r="AD25" s="20"/>
      <c r="AE25" s="20">
        <v>14</v>
      </c>
      <c r="AF25" s="9"/>
      <c r="AG25" s="9"/>
      <c r="AH25" s="9"/>
      <c r="AI25" s="9">
        <v>30</v>
      </c>
      <c r="AJ25" s="9"/>
      <c r="AK25" s="9"/>
      <c r="AL25" s="9"/>
      <c r="AM25" s="9"/>
      <c r="AN25" s="9"/>
      <c r="AO25" s="9"/>
      <c r="AP25" s="9"/>
      <c r="AQ25" s="9"/>
      <c r="AR25" s="25"/>
      <c r="AS25" s="29">
        <v>14</v>
      </c>
      <c r="AT25" s="26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25"/>
      <c r="BG25" s="24">
        <f t="shared" si="0"/>
        <v>100</v>
      </c>
      <c r="BH25" s="26"/>
      <c r="BI25" s="9"/>
      <c r="BJ25" s="9"/>
      <c r="BK25" s="7"/>
    </row>
    <row r="26" spans="1:63" ht="86.25" customHeight="1" thickTop="1" thickBot="1" x14ac:dyDescent="0.3">
      <c r="A26" s="7" t="s">
        <v>52</v>
      </c>
      <c r="B26" s="13" t="s">
        <v>181</v>
      </c>
      <c r="C26" s="17" t="s">
        <v>22</v>
      </c>
      <c r="D26" s="17" t="s">
        <v>30</v>
      </c>
      <c r="E26" s="17" t="s">
        <v>51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17"/>
      <c r="U26" s="20">
        <v>50</v>
      </c>
      <c r="V26" s="20"/>
      <c r="W26" s="20"/>
      <c r="X26" s="20"/>
      <c r="Y26" s="20"/>
      <c r="Z26" s="20"/>
      <c r="AA26" s="20"/>
      <c r="AB26" s="20"/>
      <c r="AC26" s="20"/>
      <c r="AD26" s="20"/>
      <c r="AE26" s="20">
        <v>153.69999999999999</v>
      </c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25"/>
      <c r="AS26" s="29">
        <v>153.6</v>
      </c>
      <c r="AT26" s="26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25"/>
      <c r="BG26" s="24">
        <f t="shared" si="0"/>
        <v>99.934938191281717</v>
      </c>
      <c r="BH26" s="26"/>
      <c r="BI26" s="9"/>
      <c r="BJ26" s="9"/>
      <c r="BK26" s="7"/>
    </row>
    <row r="27" spans="1:63" ht="108.75" customHeight="1" thickTop="1" thickBot="1" x14ac:dyDescent="0.3">
      <c r="A27" s="7" t="s">
        <v>42</v>
      </c>
      <c r="B27" s="13" t="s">
        <v>50</v>
      </c>
      <c r="C27" s="17" t="s">
        <v>22</v>
      </c>
      <c r="D27" s="17" t="s">
        <v>30</v>
      </c>
      <c r="E27" s="17" t="s">
        <v>51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17" t="s">
        <v>41</v>
      </c>
      <c r="U27" s="20">
        <v>50</v>
      </c>
      <c r="V27" s="20"/>
      <c r="W27" s="20"/>
      <c r="X27" s="20"/>
      <c r="Y27" s="20"/>
      <c r="Z27" s="20"/>
      <c r="AA27" s="20"/>
      <c r="AB27" s="20"/>
      <c r="AC27" s="20"/>
      <c r="AD27" s="20"/>
      <c r="AE27" s="20">
        <v>153.69999999999999</v>
      </c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25"/>
      <c r="AS27" s="29">
        <v>153.6</v>
      </c>
      <c r="AT27" s="26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25"/>
      <c r="BG27" s="24">
        <f t="shared" si="0"/>
        <v>99.934938191281717</v>
      </c>
      <c r="BH27" s="26"/>
      <c r="BI27" s="9"/>
      <c r="BJ27" s="9"/>
      <c r="BK27" s="7"/>
    </row>
    <row r="28" spans="1:63" ht="38.25" customHeight="1" thickTop="1" thickBot="1" x14ac:dyDescent="0.3">
      <c r="A28" s="7" t="s">
        <v>53</v>
      </c>
      <c r="B28" s="13" t="s">
        <v>44</v>
      </c>
      <c r="C28" s="17" t="s">
        <v>22</v>
      </c>
      <c r="D28" s="17" t="s">
        <v>30</v>
      </c>
      <c r="E28" s="17" t="s">
        <v>51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17" t="s">
        <v>45</v>
      </c>
      <c r="U28" s="20">
        <v>50</v>
      </c>
      <c r="V28" s="20"/>
      <c r="W28" s="20"/>
      <c r="X28" s="20"/>
      <c r="Y28" s="20"/>
      <c r="Z28" s="20"/>
      <c r="AA28" s="20"/>
      <c r="AB28" s="20"/>
      <c r="AC28" s="20"/>
      <c r="AD28" s="20"/>
      <c r="AE28" s="20">
        <v>153.69999999999999</v>
      </c>
      <c r="AF28" s="9"/>
      <c r="AG28" s="9"/>
      <c r="AH28" s="9"/>
      <c r="AI28" s="9">
        <v>166</v>
      </c>
      <c r="AJ28" s="9"/>
      <c r="AK28" s="9"/>
      <c r="AL28" s="9"/>
      <c r="AM28" s="9"/>
      <c r="AN28" s="9"/>
      <c r="AO28" s="9"/>
      <c r="AP28" s="9"/>
      <c r="AQ28" s="9"/>
      <c r="AR28" s="25"/>
      <c r="AS28" s="29">
        <v>153.6</v>
      </c>
      <c r="AT28" s="26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25"/>
      <c r="BG28" s="24">
        <f t="shared" si="0"/>
        <v>99.934938191281717</v>
      </c>
      <c r="BH28" s="26"/>
      <c r="BI28" s="9"/>
      <c r="BJ28" s="9"/>
      <c r="BK28" s="7"/>
    </row>
    <row r="29" spans="1:63" ht="51.4" customHeight="1" thickTop="1" thickBot="1" x14ac:dyDescent="0.3">
      <c r="A29" s="7" t="s">
        <v>42</v>
      </c>
      <c r="B29" s="13" t="s">
        <v>182</v>
      </c>
      <c r="C29" s="17" t="s">
        <v>22</v>
      </c>
      <c r="D29" s="17" t="s">
        <v>30</v>
      </c>
      <c r="E29" s="17" t="s">
        <v>54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17"/>
      <c r="U29" s="20">
        <v>170.3</v>
      </c>
      <c r="V29" s="20"/>
      <c r="W29" s="20"/>
      <c r="X29" s="20"/>
      <c r="Y29" s="20"/>
      <c r="Z29" s="20"/>
      <c r="AA29" s="20"/>
      <c r="AB29" s="20"/>
      <c r="AC29" s="20"/>
      <c r="AD29" s="20"/>
      <c r="AE29" s="20">
        <v>193.8</v>
      </c>
      <c r="AF29" s="9"/>
      <c r="AG29" s="9"/>
      <c r="AH29" s="9"/>
      <c r="AI29" s="9">
        <v>166</v>
      </c>
      <c r="AJ29" s="9"/>
      <c r="AK29" s="9"/>
      <c r="AL29" s="9"/>
      <c r="AM29" s="9"/>
      <c r="AN29" s="9"/>
      <c r="AO29" s="9"/>
      <c r="AP29" s="9"/>
      <c r="AQ29" s="9"/>
      <c r="AR29" s="25"/>
      <c r="AS29" s="29">
        <v>193.8</v>
      </c>
      <c r="AT29" s="26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25"/>
      <c r="BG29" s="24">
        <f t="shared" si="0"/>
        <v>100</v>
      </c>
      <c r="BH29" s="26"/>
      <c r="BI29" s="9"/>
      <c r="BJ29" s="9"/>
      <c r="BK29" s="7"/>
    </row>
    <row r="30" spans="1:63" ht="84" customHeight="1" thickTop="1" thickBot="1" x14ac:dyDescent="0.3">
      <c r="A30" s="7" t="s">
        <v>55</v>
      </c>
      <c r="B30" s="13" t="s">
        <v>53</v>
      </c>
      <c r="C30" s="17" t="s">
        <v>22</v>
      </c>
      <c r="D30" s="17" t="s">
        <v>30</v>
      </c>
      <c r="E30" s="17" t="s">
        <v>54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17" t="s">
        <v>41</v>
      </c>
      <c r="U30" s="20">
        <v>170.3</v>
      </c>
      <c r="V30" s="20"/>
      <c r="W30" s="20"/>
      <c r="X30" s="20"/>
      <c r="Y30" s="20"/>
      <c r="Z30" s="20"/>
      <c r="AA30" s="20"/>
      <c r="AB30" s="20"/>
      <c r="AC30" s="20"/>
      <c r="AD30" s="20"/>
      <c r="AE30" s="20">
        <v>193.8</v>
      </c>
      <c r="AF30" s="9"/>
      <c r="AG30" s="9"/>
      <c r="AH30" s="9"/>
      <c r="AI30" s="9">
        <v>925.7</v>
      </c>
      <c r="AJ30" s="9"/>
      <c r="AK30" s="9"/>
      <c r="AL30" s="9"/>
      <c r="AM30" s="9"/>
      <c r="AN30" s="9"/>
      <c r="AO30" s="9"/>
      <c r="AP30" s="9"/>
      <c r="AQ30" s="9"/>
      <c r="AR30" s="25"/>
      <c r="AS30" s="29">
        <v>193.8</v>
      </c>
      <c r="AT30" s="26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25"/>
      <c r="BG30" s="24">
        <f t="shared" si="0"/>
        <v>100</v>
      </c>
      <c r="BH30" s="26"/>
      <c r="BI30" s="9"/>
      <c r="BJ30" s="9"/>
      <c r="BK30" s="7"/>
    </row>
    <row r="31" spans="1:63" ht="62.25" customHeight="1" thickTop="1" thickBot="1" x14ac:dyDescent="0.3">
      <c r="A31" s="7" t="s">
        <v>34</v>
      </c>
      <c r="B31" s="13" t="s">
        <v>42</v>
      </c>
      <c r="C31" s="17" t="s">
        <v>22</v>
      </c>
      <c r="D31" s="17" t="s">
        <v>30</v>
      </c>
      <c r="E31" s="17" t="s">
        <v>54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17" t="s">
        <v>43</v>
      </c>
      <c r="U31" s="20">
        <v>170.3</v>
      </c>
      <c r="V31" s="20"/>
      <c r="W31" s="20"/>
      <c r="X31" s="20"/>
      <c r="Y31" s="20"/>
      <c r="Z31" s="20"/>
      <c r="AA31" s="20"/>
      <c r="AB31" s="20"/>
      <c r="AC31" s="20"/>
      <c r="AD31" s="20"/>
      <c r="AE31" s="20">
        <v>193.8</v>
      </c>
      <c r="AF31" s="9"/>
      <c r="AG31" s="9"/>
      <c r="AH31" s="9"/>
      <c r="AI31" s="9">
        <v>711</v>
      </c>
      <c r="AJ31" s="9"/>
      <c r="AK31" s="9"/>
      <c r="AL31" s="9"/>
      <c r="AM31" s="9"/>
      <c r="AN31" s="9"/>
      <c r="AO31" s="9"/>
      <c r="AP31" s="9"/>
      <c r="AQ31" s="9"/>
      <c r="AR31" s="25"/>
      <c r="AS31" s="29">
        <v>193.8</v>
      </c>
      <c r="AT31" s="26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25"/>
      <c r="BG31" s="24">
        <f t="shared" si="0"/>
        <v>100</v>
      </c>
      <c r="BH31" s="26"/>
      <c r="BI31" s="9"/>
      <c r="BJ31" s="9"/>
      <c r="BK31" s="7"/>
    </row>
    <row r="32" spans="1:63" ht="55.5" customHeight="1" thickTop="1" thickBot="1" x14ac:dyDescent="0.3">
      <c r="A32" s="7" t="s">
        <v>38</v>
      </c>
      <c r="B32" s="13" t="s">
        <v>183</v>
      </c>
      <c r="C32" s="17" t="s">
        <v>22</v>
      </c>
      <c r="D32" s="17" t="s">
        <v>30</v>
      </c>
      <c r="E32" s="17" t="s">
        <v>56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17"/>
      <c r="U32" s="20">
        <v>922.1</v>
      </c>
      <c r="V32" s="20"/>
      <c r="W32" s="20"/>
      <c r="X32" s="20"/>
      <c r="Y32" s="20"/>
      <c r="Z32" s="20"/>
      <c r="AA32" s="20"/>
      <c r="AB32" s="20"/>
      <c r="AC32" s="20"/>
      <c r="AD32" s="20"/>
      <c r="AE32" s="20">
        <v>1292.4000000000001</v>
      </c>
      <c r="AF32" s="9"/>
      <c r="AG32" s="9"/>
      <c r="AH32" s="9"/>
      <c r="AI32" s="9">
        <v>214.7</v>
      </c>
      <c r="AJ32" s="9"/>
      <c r="AK32" s="9"/>
      <c r="AL32" s="9"/>
      <c r="AM32" s="9"/>
      <c r="AN32" s="9"/>
      <c r="AO32" s="9"/>
      <c r="AP32" s="9"/>
      <c r="AQ32" s="9"/>
      <c r="AR32" s="25"/>
      <c r="AS32" s="29">
        <v>1292.4000000000001</v>
      </c>
      <c r="AT32" s="26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25"/>
      <c r="BG32" s="24">
        <f t="shared" si="0"/>
        <v>100</v>
      </c>
      <c r="BH32" s="26"/>
      <c r="BI32" s="9"/>
      <c r="BJ32" s="9"/>
      <c r="BK32" s="7"/>
    </row>
    <row r="33" spans="1:63" ht="142.5" customHeight="1" thickTop="1" thickBot="1" x14ac:dyDescent="0.3">
      <c r="A33" s="10" t="s">
        <v>57</v>
      </c>
      <c r="B33" s="13" t="s">
        <v>55</v>
      </c>
      <c r="C33" s="17" t="s">
        <v>22</v>
      </c>
      <c r="D33" s="17" t="s">
        <v>30</v>
      </c>
      <c r="E33" s="17" t="s">
        <v>56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17" t="s">
        <v>33</v>
      </c>
      <c r="U33" s="20">
        <v>922.1</v>
      </c>
      <c r="V33" s="20"/>
      <c r="W33" s="20"/>
      <c r="X33" s="20"/>
      <c r="Y33" s="20"/>
      <c r="Z33" s="20"/>
      <c r="AA33" s="20"/>
      <c r="AB33" s="20"/>
      <c r="AC33" s="20"/>
      <c r="AD33" s="20"/>
      <c r="AE33" s="20">
        <v>1292.4000000000001</v>
      </c>
      <c r="AF33" s="9"/>
      <c r="AG33" s="9"/>
      <c r="AH33" s="9">
        <v>153.1</v>
      </c>
      <c r="AI33" s="9">
        <v>64.900000000000006</v>
      </c>
      <c r="AJ33" s="9"/>
      <c r="AK33" s="9"/>
      <c r="AL33" s="9"/>
      <c r="AM33" s="9">
        <v>64.900000000000006</v>
      </c>
      <c r="AN33" s="9"/>
      <c r="AO33" s="9"/>
      <c r="AP33" s="9"/>
      <c r="AQ33" s="9"/>
      <c r="AR33" s="25"/>
      <c r="AS33" s="29">
        <v>1292.4000000000001</v>
      </c>
      <c r="AT33" s="26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25"/>
      <c r="BG33" s="24">
        <f t="shared" si="0"/>
        <v>100</v>
      </c>
      <c r="BH33" s="26"/>
      <c r="BI33" s="9"/>
      <c r="BJ33" s="9"/>
      <c r="BK33" s="7"/>
    </row>
    <row r="34" spans="1:63" ht="48.75" customHeight="1" thickTop="1" thickBot="1" x14ac:dyDescent="0.3">
      <c r="A34" s="10" t="s">
        <v>59</v>
      </c>
      <c r="B34" s="13" t="s">
        <v>34</v>
      </c>
      <c r="C34" s="17" t="s">
        <v>22</v>
      </c>
      <c r="D34" s="17" t="s">
        <v>30</v>
      </c>
      <c r="E34" s="17" t="s">
        <v>56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17" t="s">
        <v>35</v>
      </c>
      <c r="U34" s="20">
        <v>708.2</v>
      </c>
      <c r="V34" s="20"/>
      <c r="W34" s="20"/>
      <c r="X34" s="20"/>
      <c r="Y34" s="20"/>
      <c r="Z34" s="20"/>
      <c r="AA34" s="20"/>
      <c r="AB34" s="20"/>
      <c r="AC34" s="20"/>
      <c r="AD34" s="20"/>
      <c r="AE34" s="20">
        <v>1001.7</v>
      </c>
      <c r="AF34" s="9"/>
      <c r="AG34" s="9"/>
      <c r="AH34" s="9">
        <v>51.3</v>
      </c>
      <c r="AI34" s="9"/>
      <c r="AJ34" s="9"/>
      <c r="AK34" s="9"/>
      <c r="AL34" s="9"/>
      <c r="AM34" s="9"/>
      <c r="AN34" s="9"/>
      <c r="AO34" s="9"/>
      <c r="AP34" s="9"/>
      <c r="AQ34" s="9"/>
      <c r="AR34" s="25"/>
      <c r="AS34" s="29">
        <v>1001.7</v>
      </c>
      <c r="AT34" s="26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25"/>
      <c r="BG34" s="24">
        <f t="shared" si="0"/>
        <v>100</v>
      </c>
      <c r="BH34" s="26"/>
      <c r="BI34" s="9"/>
      <c r="BJ34" s="9"/>
      <c r="BK34" s="7"/>
    </row>
    <row r="35" spans="1:63" ht="86.25" customHeight="1" thickTop="1" thickBot="1" x14ac:dyDescent="0.3">
      <c r="A35" s="7" t="s">
        <v>61</v>
      </c>
      <c r="B35" s="13" t="s">
        <v>38</v>
      </c>
      <c r="C35" s="17" t="s">
        <v>22</v>
      </c>
      <c r="D35" s="17" t="s">
        <v>30</v>
      </c>
      <c r="E35" s="17" t="s">
        <v>56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17" t="s">
        <v>39</v>
      </c>
      <c r="U35" s="20">
        <v>213.9</v>
      </c>
      <c r="V35" s="20"/>
      <c r="W35" s="20"/>
      <c r="X35" s="20"/>
      <c r="Y35" s="20"/>
      <c r="Z35" s="20"/>
      <c r="AA35" s="20"/>
      <c r="AB35" s="20"/>
      <c r="AC35" s="20"/>
      <c r="AD35" s="20"/>
      <c r="AE35" s="20">
        <v>290.7</v>
      </c>
      <c r="AF35" s="9"/>
      <c r="AG35" s="9"/>
      <c r="AH35" s="9">
        <v>57.5</v>
      </c>
      <c r="AI35" s="9"/>
      <c r="AJ35" s="9"/>
      <c r="AK35" s="9"/>
      <c r="AL35" s="9"/>
      <c r="AM35" s="9"/>
      <c r="AN35" s="9"/>
      <c r="AO35" s="9"/>
      <c r="AP35" s="9"/>
      <c r="AQ35" s="9"/>
      <c r="AR35" s="25"/>
      <c r="AS35" s="29">
        <v>290.7</v>
      </c>
      <c r="AT35" s="26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25"/>
      <c r="BG35" s="24">
        <f t="shared" si="0"/>
        <v>100</v>
      </c>
      <c r="BH35" s="26"/>
      <c r="BI35" s="9"/>
      <c r="BJ35" s="9"/>
      <c r="BK35" s="7"/>
    </row>
    <row r="36" spans="1:63" ht="147" customHeight="1" thickTop="1" thickBot="1" x14ac:dyDescent="0.3">
      <c r="A36" s="7" t="s">
        <v>63</v>
      </c>
      <c r="B36" s="14" t="s">
        <v>184</v>
      </c>
      <c r="C36" s="17" t="s">
        <v>22</v>
      </c>
      <c r="D36" s="17" t="s">
        <v>30</v>
      </c>
      <c r="E36" s="17" t="s">
        <v>58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17"/>
      <c r="U36" s="20">
        <v>383.4</v>
      </c>
      <c r="V36" s="20"/>
      <c r="W36" s="20"/>
      <c r="X36" s="20">
        <v>286.5</v>
      </c>
      <c r="Y36" s="20">
        <v>96.9</v>
      </c>
      <c r="Z36" s="20"/>
      <c r="AA36" s="20"/>
      <c r="AB36" s="20"/>
      <c r="AC36" s="20">
        <v>-286.5</v>
      </c>
      <c r="AD36" s="20">
        <v>286.5</v>
      </c>
      <c r="AE36" s="20">
        <v>400.3</v>
      </c>
      <c r="AF36" s="9"/>
      <c r="AG36" s="9"/>
      <c r="AH36" s="9">
        <v>138.1</v>
      </c>
      <c r="AI36" s="9"/>
      <c r="AJ36" s="9"/>
      <c r="AK36" s="9"/>
      <c r="AL36" s="9"/>
      <c r="AM36" s="9"/>
      <c r="AN36" s="9"/>
      <c r="AO36" s="9"/>
      <c r="AP36" s="9"/>
      <c r="AQ36" s="9"/>
      <c r="AR36" s="25"/>
      <c r="AS36" s="29">
        <v>400.3</v>
      </c>
      <c r="AT36" s="26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25"/>
      <c r="BG36" s="24">
        <f t="shared" si="0"/>
        <v>100</v>
      </c>
      <c r="BH36" s="26"/>
      <c r="BI36" s="9"/>
      <c r="BJ36" s="9"/>
      <c r="BK36" s="7"/>
    </row>
    <row r="37" spans="1:63" ht="155.25" customHeight="1" thickTop="1" thickBot="1" x14ac:dyDescent="0.3">
      <c r="A37" s="7" t="s">
        <v>65</v>
      </c>
      <c r="B37" s="14" t="s">
        <v>57</v>
      </c>
      <c r="C37" s="17" t="s">
        <v>22</v>
      </c>
      <c r="D37" s="17" t="s">
        <v>30</v>
      </c>
      <c r="E37" s="17" t="s">
        <v>58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17" t="s">
        <v>28</v>
      </c>
      <c r="U37" s="20">
        <v>383.4</v>
      </c>
      <c r="V37" s="20"/>
      <c r="W37" s="20"/>
      <c r="X37" s="20">
        <v>286.5</v>
      </c>
      <c r="Y37" s="20">
        <v>96.9</v>
      </c>
      <c r="Z37" s="20"/>
      <c r="AA37" s="20"/>
      <c r="AB37" s="20"/>
      <c r="AC37" s="20">
        <v>-286.5</v>
      </c>
      <c r="AD37" s="20">
        <v>286.5</v>
      </c>
      <c r="AE37" s="20">
        <v>400.3</v>
      </c>
      <c r="AF37" s="9"/>
      <c r="AG37" s="9"/>
      <c r="AH37" s="9">
        <v>84.4</v>
      </c>
      <c r="AI37" s="9"/>
      <c r="AJ37" s="9"/>
      <c r="AK37" s="9"/>
      <c r="AL37" s="9"/>
      <c r="AM37" s="9"/>
      <c r="AN37" s="9"/>
      <c r="AO37" s="9"/>
      <c r="AP37" s="9"/>
      <c r="AQ37" s="9"/>
      <c r="AR37" s="25"/>
      <c r="AS37" s="29">
        <v>400.3</v>
      </c>
      <c r="AT37" s="26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25"/>
      <c r="BG37" s="24">
        <f t="shared" si="0"/>
        <v>100</v>
      </c>
      <c r="BH37" s="26"/>
      <c r="BI37" s="9"/>
      <c r="BJ37" s="9"/>
      <c r="BK37" s="7"/>
    </row>
    <row r="38" spans="1:63" ht="145.5" customHeight="1" thickTop="1" thickBot="1" x14ac:dyDescent="0.3">
      <c r="A38" s="10" t="s">
        <v>66</v>
      </c>
      <c r="B38" s="14" t="s">
        <v>185</v>
      </c>
      <c r="C38" s="17" t="s">
        <v>22</v>
      </c>
      <c r="D38" s="17" t="s">
        <v>30</v>
      </c>
      <c r="E38" s="17" t="s">
        <v>60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17"/>
      <c r="U38" s="20">
        <v>106.6</v>
      </c>
      <c r="V38" s="20"/>
      <c r="W38" s="20"/>
      <c r="X38" s="20">
        <v>106.6</v>
      </c>
      <c r="Y38" s="20"/>
      <c r="Z38" s="20"/>
      <c r="AA38" s="20"/>
      <c r="AB38" s="20"/>
      <c r="AC38" s="20">
        <v>-106.6</v>
      </c>
      <c r="AD38" s="20">
        <v>106.6</v>
      </c>
      <c r="AE38" s="20">
        <v>111.2</v>
      </c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25"/>
      <c r="AS38" s="29">
        <v>111.2</v>
      </c>
      <c r="AT38" s="26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25"/>
      <c r="BG38" s="24">
        <f t="shared" si="0"/>
        <v>100</v>
      </c>
      <c r="BH38" s="26"/>
      <c r="BI38" s="9"/>
      <c r="BJ38" s="9"/>
      <c r="BK38" s="7"/>
    </row>
    <row r="39" spans="1:63" ht="156" customHeight="1" thickTop="1" thickBot="1" x14ac:dyDescent="0.3">
      <c r="A39" s="7" t="s">
        <v>38</v>
      </c>
      <c r="B39" s="14" t="s">
        <v>59</v>
      </c>
      <c r="C39" s="17" t="s">
        <v>22</v>
      </c>
      <c r="D39" s="17" t="s">
        <v>30</v>
      </c>
      <c r="E39" s="17" t="s">
        <v>60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17" t="s">
        <v>28</v>
      </c>
      <c r="U39" s="20">
        <v>106.6</v>
      </c>
      <c r="V39" s="20"/>
      <c r="W39" s="20"/>
      <c r="X39" s="20">
        <v>106.6</v>
      </c>
      <c r="Y39" s="20"/>
      <c r="Z39" s="20"/>
      <c r="AA39" s="20"/>
      <c r="AB39" s="20"/>
      <c r="AC39" s="20">
        <v>-106.6</v>
      </c>
      <c r="AD39" s="20">
        <v>106.6</v>
      </c>
      <c r="AE39" s="20">
        <v>111.2</v>
      </c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25"/>
      <c r="AS39" s="29">
        <v>111.2</v>
      </c>
      <c r="AT39" s="26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25"/>
      <c r="BG39" s="24">
        <f t="shared" si="0"/>
        <v>100</v>
      </c>
      <c r="BH39" s="26"/>
      <c r="BI39" s="9"/>
      <c r="BJ39" s="9"/>
      <c r="BK39" s="7"/>
    </row>
    <row r="40" spans="1:63" ht="114" customHeight="1" thickTop="1" thickBot="1" x14ac:dyDescent="0.3">
      <c r="A40" s="10" t="s">
        <v>67</v>
      </c>
      <c r="B40" s="13" t="s">
        <v>186</v>
      </c>
      <c r="C40" s="17" t="s">
        <v>22</v>
      </c>
      <c r="D40" s="17" t="s">
        <v>30</v>
      </c>
      <c r="E40" s="17" t="s">
        <v>62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17"/>
      <c r="U40" s="20">
        <v>119.6</v>
      </c>
      <c r="V40" s="20"/>
      <c r="W40" s="20"/>
      <c r="X40" s="20">
        <v>119.6</v>
      </c>
      <c r="Y40" s="20"/>
      <c r="Z40" s="20"/>
      <c r="AA40" s="20"/>
      <c r="AB40" s="20"/>
      <c r="AC40" s="20">
        <v>-119.6</v>
      </c>
      <c r="AD40" s="20">
        <v>119.6</v>
      </c>
      <c r="AE40" s="20">
        <v>125.3</v>
      </c>
      <c r="AF40" s="9"/>
      <c r="AG40" s="9"/>
      <c r="AH40" s="9">
        <v>84.4</v>
      </c>
      <c r="AI40" s="9"/>
      <c r="AJ40" s="9"/>
      <c r="AK40" s="9"/>
      <c r="AL40" s="9"/>
      <c r="AM40" s="9"/>
      <c r="AN40" s="9"/>
      <c r="AO40" s="9"/>
      <c r="AP40" s="9"/>
      <c r="AQ40" s="9"/>
      <c r="AR40" s="25"/>
      <c r="AS40" s="29">
        <v>125.3</v>
      </c>
      <c r="AT40" s="26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25"/>
      <c r="BG40" s="24">
        <f t="shared" si="0"/>
        <v>100</v>
      </c>
      <c r="BH40" s="26"/>
      <c r="BI40" s="9"/>
      <c r="BJ40" s="9"/>
      <c r="BK40" s="7"/>
    </row>
    <row r="41" spans="1:63" ht="113.25" customHeight="1" thickTop="1" thickBot="1" x14ac:dyDescent="0.3">
      <c r="A41" s="7" t="s">
        <v>34</v>
      </c>
      <c r="B41" s="13" t="s">
        <v>61</v>
      </c>
      <c r="C41" s="17" t="s">
        <v>22</v>
      </c>
      <c r="D41" s="17" t="s">
        <v>30</v>
      </c>
      <c r="E41" s="17" t="s">
        <v>62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17" t="s">
        <v>28</v>
      </c>
      <c r="U41" s="20">
        <v>119.6</v>
      </c>
      <c r="V41" s="20"/>
      <c r="W41" s="20"/>
      <c r="X41" s="20">
        <v>119.6</v>
      </c>
      <c r="Y41" s="20"/>
      <c r="Z41" s="20"/>
      <c r="AA41" s="20"/>
      <c r="AB41" s="20"/>
      <c r="AC41" s="20">
        <v>-119.6</v>
      </c>
      <c r="AD41" s="20">
        <v>119.6</v>
      </c>
      <c r="AE41" s="20">
        <v>125.3</v>
      </c>
      <c r="AF41" s="9"/>
      <c r="AG41" s="9"/>
      <c r="AH41" s="9">
        <v>84.4</v>
      </c>
      <c r="AI41" s="9"/>
      <c r="AJ41" s="9"/>
      <c r="AK41" s="9"/>
      <c r="AL41" s="9"/>
      <c r="AM41" s="9"/>
      <c r="AN41" s="9"/>
      <c r="AO41" s="9"/>
      <c r="AP41" s="9"/>
      <c r="AQ41" s="9"/>
      <c r="AR41" s="25"/>
      <c r="AS41" s="29">
        <v>125.3</v>
      </c>
      <c r="AT41" s="26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25"/>
      <c r="BG41" s="24">
        <f t="shared" si="0"/>
        <v>100</v>
      </c>
      <c r="BH41" s="26"/>
      <c r="BI41" s="9"/>
      <c r="BJ41" s="9"/>
      <c r="BK41" s="7"/>
    </row>
    <row r="42" spans="1:63" ht="126.75" customHeight="1" thickTop="1" thickBot="1" x14ac:dyDescent="0.3">
      <c r="A42" s="7" t="s">
        <v>68</v>
      </c>
      <c r="B42" s="13" t="s">
        <v>187</v>
      </c>
      <c r="C42" s="17" t="s">
        <v>22</v>
      </c>
      <c r="D42" s="17" t="s">
        <v>30</v>
      </c>
      <c r="E42" s="17" t="s">
        <v>64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17"/>
      <c r="U42" s="20">
        <v>287.3</v>
      </c>
      <c r="V42" s="20"/>
      <c r="W42" s="20"/>
      <c r="X42" s="20">
        <v>287.3</v>
      </c>
      <c r="Y42" s="20"/>
      <c r="Z42" s="20"/>
      <c r="AA42" s="20"/>
      <c r="AB42" s="20"/>
      <c r="AC42" s="20">
        <v>-287.3</v>
      </c>
      <c r="AD42" s="20">
        <v>287.3</v>
      </c>
      <c r="AE42" s="20">
        <v>300.89999999999998</v>
      </c>
      <c r="AF42" s="9"/>
      <c r="AG42" s="9"/>
      <c r="AH42" s="9"/>
      <c r="AI42" s="9">
        <v>247.3</v>
      </c>
      <c r="AJ42" s="9"/>
      <c r="AK42" s="9"/>
      <c r="AL42" s="9"/>
      <c r="AM42" s="9">
        <v>247.3</v>
      </c>
      <c r="AN42" s="9"/>
      <c r="AO42" s="9"/>
      <c r="AP42" s="9"/>
      <c r="AQ42" s="9"/>
      <c r="AR42" s="25"/>
      <c r="AS42" s="29">
        <v>300.89999999999998</v>
      </c>
      <c r="AT42" s="26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25"/>
      <c r="BG42" s="24">
        <f t="shared" si="0"/>
        <v>100</v>
      </c>
      <c r="BH42" s="26"/>
      <c r="BI42" s="9"/>
      <c r="BJ42" s="9"/>
      <c r="BK42" s="7"/>
    </row>
    <row r="43" spans="1:63" ht="136.5" customHeight="1" thickTop="1" thickBot="1" x14ac:dyDescent="0.3">
      <c r="A43" s="7" t="s">
        <v>25</v>
      </c>
      <c r="B43" s="13" t="s">
        <v>63</v>
      </c>
      <c r="C43" s="17" t="s">
        <v>22</v>
      </c>
      <c r="D43" s="17" t="s">
        <v>30</v>
      </c>
      <c r="E43" s="17" t="s">
        <v>64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17" t="s">
        <v>28</v>
      </c>
      <c r="U43" s="20">
        <v>287.3</v>
      </c>
      <c r="V43" s="20"/>
      <c r="W43" s="20"/>
      <c r="X43" s="20">
        <v>287.3</v>
      </c>
      <c r="Y43" s="20"/>
      <c r="Z43" s="20"/>
      <c r="AA43" s="20"/>
      <c r="AB43" s="20"/>
      <c r="AC43" s="20">
        <v>-287.3</v>
      </c>
      <c r="AD43" s="20">
        <v>287.3</v>
      </c>
      <c r="AE43" s="20">
        <v>300.89999999999998</v>
      </c>
      <c r="AF43" s="9"/>
      <c r="AG43" s="9"/>
      <c r="AH43" s="9"/>
      <c r="AI43" s="9">
        <v>247.3</v>
      </c>
      <c r="AJ43" s="9"/>
      <c r="AK43" s="9"/>
      <c r="AL43" s="9"/>
      <c r="AM43" s="9">
        <v>247.3</v>
      </c>
      <c r="AN43" s="9"/>
      <c r="AO43" s="9"/>
      <c r="AP43" s="9"/>
      <c r="AQ43" s="9"/>
      <c r="AR43" s="25"/>
      <c r="AS43" s="29">
        <v>300.89999999999998</v>
      </c>
      <c r="AT43" s="26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25"/>
      <c r="BG43" s="24">
        <f t="shared" si="0"/>
        <v>100</v>
      </c>
      <c r="BH43" s="26"/>
      <c r="BI43" s="9"/>
      <c r="BJ43" s="9"/>
      <c r="BK43" s="7"/>
    </row>
    <row r="44" spans="1:63" ht="77.25" customHeight="1" thickTop="1" thickBot="1" x14ac:dyDescent="0.3">
      <c r="A44" s="10" t="s">
        <v>70</v>
      </c>
      <c r="B44" s="13" t="s">
        <v>68</v>
      </c>
      <c r="C44" s="17" t="s">
        <v>22</v>
      </c>
      <c r="D44" s="17" t="s">
        <v>69</v>
      </c>
      <c r="E44" s="17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17"/>
      <c r="U44" s="20">
        <v>257.2</v>
      </c>
      <c r="V44" s="20"/>
      <c r="W44" s="20"/>
      <c r="X44" s="20"/>
      <c r="Y44" s="20">
        <v>257.2</v>
      </c>
      <c r="Z44" s="20"/>
      <c r="AA44" s="20"/>
      <c r="AB44" s="20"/>
      <c r="AC44" s="20"/>
      <c r="AD44" s="20"/>
      <c r="AE44" s="20">
        <v>365.9</v>
      </c>
      <c r="AF44" s="9"/>
      <c r="AG44" s="9"/>
      <c r="AH44" s="9"/>
      <c r="AI44" s="9">
        <v>247.3</v>
      </c>
      <c r="AJ44" s="9"/>
      <c r="AK44" s="9"/>
      <c r="AL44" s="9"/>
      <c r="AM44" s="9">
        <v>247.3</v>
      </c>
      <c r="AN44" s="9"/>
      <c r="AO44" s="9"/>
      <c r="AP44" s="9"/>
      <c r="AQ44" s="9"/>
      <c r="AR44" s="25"/>
      <c r="AS44" s="29">
        <v>365.9</v>
      </c>
      <c r="AT44" s="26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25"/>
      <c r="BG44" s="24">
        <f t="shared" si="0"/>
        <v>100</v>
      </c>
      <c r="BH44" s="26"/>
      <c r="BI44" s="9"/>
      <c r="BJ44" s="9"/>
      <c r="BK44" s="7"/>
    </row>
    <row r="45" spans="1:63" ht="146.25" customHeight="1" thickTop="1" thickBot="1" x14ac:dyDescent="0.3">
      <c r="A45" s="7" t="s">
        <v>72</v>
      </c>
      <c r="B45" s="13" t="s">
        <v>188</v>
      </c>
      <c r="C45" s="17" t="s">
        <v>22</v>
      </c>
      <c r="D45" s="17" t="s">
        <v>69</v>
      </c>
      <c r="E45" s="17" t="s">
        <v>71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17"/>
      <c r="U45" s="20">
        <v>257.2</v>
      </c>
      <c r="V45" s="20"/>
      <c r="W45" s="20"/>
      <c r="X45" s="20"/>
      <c r="Y45" s="20">
        <v>257.2</v>
      </c>
      <c r="Z45" s="20"/>
      <c r="AA45" s="20"/>
      <c r="AB45" s="20"/>
      <c r="AC45" s="20"/>
      <c r="AD45" s="20"/>
      <c r="AE45" s="20">
        <v>272</v>
      </c>
      <c r="AF45" s="9"/>
      <c r="AG45" s="9"/>
      <c r="AH45" s="9"/>
      <c r="AI45" s="9">
        <v>30</v>
      </c>
      <c r="AJ45" s="9"/>
      <c r="AK45" s="9"/>
      <c r="AL45" s="9"/>
      <c r="AM45" s="9"/>
      <c r="AN45" s="9"/>
      <c r="AO45" s="9"/>
      <c r="AP45" s="9"/>
      <c r="AQ45" s="9"/>
      <c r="AR45" s="25"/>
      <c r="AS45" s="29">
        <v>272</v>
      </c>
      <c r="AT45" s="26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25"/>
      <c r="BG45" s="24">
        <f t="shared" si="0"/>
        <v>100</v>
      </c>
      <c r="BH45" s="26"/>
      <c r="BI45" s="9"/>
      <c r="BJ45" s="9"/>
      <c r="BK45" s="7"/>
    </row>
    <row r="46" spans="1:63" ht="155.25" customHeight="1" thickTop="1" thickBot="1" x14ac:dyDescent="0.3">
      <c r="A46" s="7" t="s">
        <v>74</v>
      </c>
      <c r="B46" s="14" t="s">
        <v>70</v>
      </c>
      <c r="C46" s="17" t="s">
        <v>22</v>
      </c>
      <c r="D46" s="17" t="s">
        <v>69</v>
      </c>
      <c r="E46" s="17" t="s">
        <v>71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17" t="s">
        <v>28</v>
      </c>
      <c r="U46" s="20">
        <v>257.2</v>
      </c>
      <c r="V46" s="20"/>
      <c r="W46" s="20"/>
      <c r="X46" s="20"/>
      <c r="Y46" s="20">
        <v>257.2</v>
      </c>
      <c r="Z46" s="20"/>
      <c r="AA46" s="20"/>
      <c r="AB46" s="20"/>
      <c r="AC46" s="20"/>
      <c r="AD46" s="20"/>
      <c r="AE46" s="20">
        <v>272</v>
      </c>
      <c r="AF46" s="9"/>
      <c r="AG46" s="9"/>
      <c r="AH46" s="9"/>
      <c r="AI46" s="9">
        <v>30</v>
      </c>
      <c r="AJ46" s="9"/>
      <c r="AK46" s="9"/>
      <c r="AL46" s="9"/>
      <c r="AM46" s="9"/>
      <c r="AN46" s="9"/>
      <c r="AO46" s="9"/>
      <c r="AP46" s="9"/>
      <c r="AQ46" s="9"/>
      <c r="AR46" s="25"/>
      <c r="AS46" s="29">
        <v>272</v>
      </c>
      <c r="AT46" s="26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25"/>
      <c r="BG46" s="24">
        <f t="shared" si="0"/>
        <v>100</v>
      </c>
      <c r="BH46" s="26"/>
      <c r="BI46" s="9"/>
      <c r="BJ46" s="9"/>
      <c r="BK46" s="7"/>
    </row>
    <row r="47" spans="1:63" ht="135" customHeight="1" thickTop="1" thickBot="1" x14ac:dyDescent="0.3">
      <c r="A47" s="7"/>
      <c r="B47" s="14" t="s">
        <v>246</v>
      </c>
      <c r="C47" s="17" t="s">
        <v>22</v>
      </c>
      <c r="D47" s="17" t="s">
        <v>69</v>
      </c>
      <c r="E47" s="17" t="s">
        <v>27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17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>
        <v>93.9</v>
      </c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25"/>
      <c r="AS47" s="29">
        <v>93.9</v>
      </c>
      <c r="AT47" s="26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25"/>
      <c r="BG47" s="24">
        <f t="shared" si="0"/>
        <v>100</v>
      </c>
      <c r="BH47" s="26"/>
      <c r="BI47" s="9"/>
      <c r="BJ47" s="9"/>
      <c r="BK47" s="7"/>
    </row>
    <row r="48" spans="1:63" ht="142.5" customHeight="1" thickTop="1" thickBot="1" x14ac:dyDescent="0.3">
      <c r="A48" s="7"/>
      <c r="B48" s="14" t="s">
        <v>26</v>
      </c>
      <c r="C48" s="17" t="s">
        <v>22</v>
      </c>
      <c r="D48" s="17" t="s">
        <v>69</v>
      </c>
      <c r="E48" s="17" t="s">
        <v>27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17" t="s">
        <v>28</v>
      </c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>
        <v>93.9</v>
      </c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25"/>
      <c r="AS48" s="29">
        <v>93.9</v>
      </c>
      <c r="AT48" s="26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25"/>
      <c r="BG48" s="24">
        <f t="shared" si="0"/>
        <v>100</v>
      </c>
      <c r="BH48" s="26"/>
      <c r="BI48" s="9"/>
      <c r="BJ48" s="9"/>
      <c r="BK48" s="7"/>
    </row>
    <row r="49" spans="1:63" ht="36" customHeight="1" thickTop="1" thickBot="1" x14ac:dyDescent="0.3">
      <c r="A49" s="7" t="s">
        <v>75</v>
      </c>
      <c r="B49" s="13" t="s">
        <v>72</v>
      </c>
      <c r="C49" s="17" t="s">
        <v>22</v>
      </c>
      <c r="D49" s="17" t="s">
        <v>73</v>
      </c>
      <c r="E49" s="17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17"/>
      <c r="U49" s="20">
        <v>30</v>
      </c>
      <c r="V49" s="20"/>
      <c r="W49" s="20"/>
      <c r="X49" s="20"/>
      <c r="Y49" s="20"/>
      <c r="Z49" s="20"/>
      <c r="AA49" s="20"/>
      <c r="AB49" s="20"/>
      <c r="AC49" s="20"/>
      <c r="AD49" s="20"/>
      <c r="AE49" s="20">
        <v>30</v>
      </c>
      <c r="AF49" s="9"/>
      <c r="AG49" s="9"/>
      <c r="AH49" s="9"/>
      <c r="AI49" s="9">
        <v>30</v>
      </c>
      <c r="AJ49" s="9"/>
      <c r="AK49" s="9"/>
      <c r="AL49" s="9"/>
      <c r="AM49" s="9"/>
      <c r="AN49" s="9"/>
      <c r="AO49" s="9"/>
      <c r="AP49" s="9"/>
      <c r="AQ49" s="9"/>
      <c r="AR49" s="25"/>
      <c r="AS49" s="29">
        <v>0</v>
      </c>
      <c r="AT49" s="26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25"/>
      <c r="BG49" s="24">
        <f t="shared" si="0"/>
        <v>0</v>
      </c>
      <c r="BH49" s="26"/>
      <c r="BI49" s="9"/>
      <c r="BJ49" s="9"/>
      <c r="BK49" s="7"/>
    </row>
    <row r="50" spans="1:63" ht="34.15" customHeight="1" thickTop="1" thickBot="1" x14ac:dyDescent="0.3">
      <c r="A50" s="7" t="s">
        <v>78</v>
      </c>
      <c r="B50" s="13" t="s">
        <v>189</v>
      </c>
      <c r="C50" s="17" t="s">
        <v>22</v>
      </c>
      <c r="D50" s="17" t="s">
        <v>73</v>
      </c>
      <c r="E50" s="17" t="s">
        <v>76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17"/>
      <c r="U50" s="20">
        <v>30</v>
      </c>
      <c r="V50" s="20"/>
      <c r="W50" s="20"/>
      <c r="X50" s="20"/>
      <c r="Y50" s="20"/>
      <c r="Z50" s="20"/>
      <c r="AA50" s="20"/>
      <c r="AB50" s="20"/>
      <c r="AC50" s="20"/>
      <c r="AD50" s="20"/>
      <c r="AE50" s="20">
        <v>30</v>
      </c>
      <c r="AF50" s="9"/>
      <c r="AG50" s="9"/>
      <c r="AH50" s="9"/>
      <c r="AI50" s="9">
        <v>82.7</v>
      </c>
      <c r="AJ50" s="9"/>
      <c r="AK50" s="9"/>
      <c r="AL50" s="9"/>
      <c r="AM50" s="9"/>
      <c r="AN50" s="9"/>
      <c r="AO50" s="9"/>
      <c r="AP50" s="9"/>
      <c r="AQ50" s="9"/>
      <c r="AR50" s="25"/>
      <c r="AS50" s="29">
        <v>0</v>
      </c>
      <c r="AT50" s="26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25"/>
      <c r="BG50" s="24">
        <f t="shared" si="0"/>
        <v>0</v>
      </c>
      <c r="BH50" s="26"/>
      <c r="BI50" s="9"/>
      <c r="BJ50" s="9"/>
      <c r="BK50" s="7"/>
    </row>
    <row r="51" spans="1:63" ht="52.5" customHeight="1" thickTop="1" thickBot="1" x14ac:dyDescent="0.3">
      <c r="A51" s="7" t="s">
        <v>65</v>
      </c>
      <c r="B51" s="13" t="s">
        <v>75</v>
      </c>
      <c r="C51" s="17" t="s">
        <v>22</v>
      </c>
      <c r="D51" s="17" t="s">
        <v>73</v>
      </c>
      <c r="E51" s="17" t="s">
        <v>76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17" t="s">
        <v>77</v>
      </c>
      <c r="U51" s="20">
        <v>30</v>
      </c>
      <c r="V51" s="20"/>
      <c r="W51" s="20"/>
      <c r="X51" s="20"/>
      <c r="Y51" s="20"/>
      <c r="Z51" s="20"/>
      <c r="AA51" s="20"/>
      <c r="AB51" s="20"/>
      <c r="AC51" s="20"/>
      <c r="AD51" s="20"/>
      <c r="AE51" s="20">
        <v>30</v>
      </c>
      <c r="AF51" s="9"/>
      <c r="AG51" s="9"/>
      <c r="AH51" s="9"/>
      <c r="AI51" s="9">
        <v>82.7</v>
      </c>
      <c r="AJ51" s="9"/>
      <c r="AK51" s="9"/>
      <c r="AL51" s="9"/>
      <c r="AM51" s="9"/>
      <c r="AN51" s="9"/>
      <c r="AO51" s="9"/>
      <c r="AP51" s="9"/>
      <c r="AQ51" s="9"/>
      <c r="AR51" s="25"/>
      <c r="AS51" s="29">
        <v>0</v>
      </c>
      <c r="AT51" s="26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25"/>
      <c r="BG51" s="24">
        <f t="shared" si="0"/>
        <v>0</v>
      </c>
      <c r="BH51" s="26"/>
      <c r="BI51" s="9"/>
      <c r="BJ51" s="9"/>
      <c r="BK51" s="7"/>
    </row>
    <row r="52" spans="1:63" ht="32.25" customHeight="1" thickTop="1" thickBot="1" x14ac:dyDescent="0.3">
      <c r="A52" s="7" t="s">
        <v>80</v>
      </c>
      <c r="B52" s="13" t="s">
        <v>78</v>
      </c>
      <c r="C52" s="17" t="s">
        <v>22</v>
      </c>
      <c r="D52" s="17" t="s">
        <v>79</v>
      </c>
      <c r="E52" s="17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17"/>
      <c r="U52" s="20">
        <v>75.900000000000006</v>
      </c>
      <c r="V52" s="20"/>
      <c r="W52" s="20"/>
      <c r="X52" s="20"/>
      <c r="Y52" s="20"/>
      <c r="Z52" s="20">
        <v>117.3</v>
      </c>
      <c r="AA52" s="20"/>
      <c r="AB52" s="20"/>
      <c r="AC52" s="20"/>
      <c r="AD52" s="20"/>
      <c r="AE52" s="20">
        <v>62.6</v>
      </c>
      <c r="AF52" s="9"/>
      <c r="AG52" s="9"/>
      <c r="AH52" s="9"/>
      <c r="AI52" s="9">
        <v>3.1</v>
      </c>
      <c r="AJ52" s="9"/>
      <c r="AK52" s="9"/>
      <c r="AL52" s="9"/>
      <c r="AM52" s="9"/>
      <c r="AN52" s="9"/>
      <c r="AO52" s="9"/>
      <c r="AP52" s="9"/>
      <c r="AQ52" s="9"/>
      <c r="AR52" s="25"/>
      <c r="AS52" s="29">
        <v>61.7</v>
      </c>
      <c r="AT52" s="26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25"/>
      <c r="BG52" s="24">
        <f t="shared" si="0"/>
        <v>98.562300319488813</v>
      </c>
      <c r="BH52" s="26"/>
      <c r="BI52" s="9"/>
      <c r="BJ52" s="9"/>
      <c r="BK52" s="7"/>
    </row>
    <row r="53" spans="1:63" ht="63.75" customHeight="1" thickTop="1" thickBot="1" x14ac:dyDescent="0.3">
      <c r="A53" s="7" t="s">
        <v>82</v>
      </c>
      <c r="B53" s="15" t="s">
        <v>190</v>
      </c>
      <c r="C53" s="18" t="s">
        <v>22</v>
      </c>
      <c r="D53" s="18" t="s">
        <v>79</v>
      </c>
      <c r="E53" s="18" t="s">
        <v>81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18"/>
      <c r="U53" s="21">
        <v>3.1</v>
      </c>
      <c r="V53" s="21"/>
      <c r="W53" s="21"/>
      <c r="X53" s="21"/>
      <c r="Y53" s="21"/>
      <c r="Z53" s="21">
        <v>0.3</v>
      </c>
      <c r="AA53" s="21"/>
      <c r="AB53" s="21"/>
      <c r="AC53" s="21"/>
      <c r="AD53" s="21"/>
      <c r="AE53" s="21">
        <v>26</v>
      </c>
      <c r="AF53" s="9"/>
      <c r="AG53" s="9"/>
      <c r="AH53" s="9"/>
      <c r="AI53" s="9">
        <v>3.1</v>
      </c>
      <c r="AJ53" s="9"/>
      <c r="AK53" s="9"/>
      <c r="AL53" s="9"/>
      <c r="AM53" s="9"/>
      <c r="AN53" s="9"/>
      <c r="AO53" s="9"/>
      <c r="AP53" s="9"/>
      <c r="AQ53" s="9"/>
      <c r="AR53" s="25"/>
      <c r="AS53" s="29">
        <v>26</v>
      </c>
      <c r="AT53" s="26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25"/>
      <c r="BG53" s="24">
        <f t="shared" si="0"/>
        <v>100</v>
      </c>
      <c r="BH53" s="26"/>
      <c r="BI53" s="9"/>
      <c r="BJ53" s="9"/>
      <c r="BK53" s="7"/>
    </row>
    <row r="54" spans="1:63" ht="83.25" customHeight="1" thickTop="1" thickBot="1" x14ac:dyDescent="0.3">
      <c r="A54" s="7" t="s">
        <v>87</v>
      </c>
      <c r="B54" s="15" t="s">
        <v>80</v>
      </c>
      <c r="C54" s="18" t="s">
        <v>22</v>
      </c>
      <c r="D54" s="18" t="s">
        <v>79</v>
      </c>
      <c r="E54" s="18" t="s">
        <v>81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18" t="s">
        <v>77</v>
      </c>
      <c r="U54" s="21">
        <v>3.1</v>
      </c>
      <c r="V54" s="21"/>
      <c r="W54" s="21"/>
      <c r="X54" s="21"/>
      <c r="Y54" s="21"/>
      <c r="Z54" s="21">
        <v>0.3</v>
      </c>
      <c r="AA54" s="21"/>
      <c r="AB54" s="21"/>
      <c r="AC54" s="21"/>
      <c r="AD54" s="21"/>
      <c r="AE54" s="21">
        <v>26</v>
      </c>
      <c r="AF54" s="9"/>
      <c r="AG54" s="9"/>
      <c r="AH54" s="9"/>
      <c r="AI54" s="9">
        <v>56.7</v>
      </c>
      <c r="AJ54" s="9"/>
      <c r="AK54" s="9"/>
      <c r="AL54" s="9"/>
      <c r="AM54" s="9"/>
      <c r="AN54" s="9"/>
      <c r="AO54" s="9"/>
      <c r="AP54" s="9"/>
      <c r="AQ54" s="9"/>
      <c r="AR54" s="25"/>
      <c r="AS54" s="29">
        <v>26</v>
      </c>
      <c r="AT54" s="26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25"/>
      <c r="BG54" s="24">
        <f t="shared" si="0"/>
        <v>100</v>
      </c>
      <c r="BH54" s="26"/>
      <c r="BI54" s="9"/>
      <c r="BJ54" s="9"/>
      <c r="BK54" s="7"/>
    </row>
    <row r="55" spans="1:63" ht="39.75" customHeight="1" thickTop="1" thickBot="1" x14ac:dyDescent="0.3">
      <c r="A55" s="7" t="s">
        <v>89</v>
      </c>
      <c r="B55" s="13" t="s">
        <v>82</v>
      </c>
      <c r="C55" s="17" t="s">
        <v>22</v>
      </c>
      <c r="D55" s="17" t="s">
        <v>79</v>
      </c>
      <c r="E55" s="17" t="s">
        <v>81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17" t="s">
        <v>83</v>
      </c>
      <c r="U55" s="20">
        <v>3.1</v>
      </c>
      <c r="V55" s="20"/>
      <c r="W55" s="20"/>
      <c r="X55" s="20"/>
      <c r="Y55" s="20"/>
      <c r="Z55" s="20"/>
      <c r="AA55" s="20"/>
      <c r="AB55" s="20"/>
      <c r="AC55" s="20"/>
      <c r="AD55" s="20"/>
      <c r="AE55" s="20">
        <v>0</v>
      </c>
      <c r="AF55" s="9"/>
      <c r="AG55" s="9"/>
      <c r="AH55" s="9"/>
      <c r="AI55" s="9">
        <v>27.6</v>
      </c>
      <c r="AJ55" s="9"/>
      <c r="AK55" s="9"/>
      <c r="AL55" s="9"/>
      <c r="AM55" s="9"/>
      <c r="AN55" s="9"/>
      <c r="AO55" s="9"/>
      <c r="AP55" s="9"/>
      <c r="AQ55" s="9"/>
      <c r="AR55" s="25"/>
      <c r="AS55" s="29">
        <v>0</v>
      </c>
      <c r="AT55" s="26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25"/>
      <c r="BG55" s="24">
        <v>0</v>
      </c>
      <c r="BH55" s="26"/>
      <c r="BI55" s="9"/>
      <c r="BJ55" s="9"/>
      <c r="BK55" s="7"/>
    </row>
    <row r="56" spans="1:63" ht="39.75" customHeight="1" thickTop="1" thickBot="1" x14ac:dyDescent="0.3">
      <c r="A56" s="7"/>
      <c r="B56" s="13" t="s">
        <v>84</v>
      </c>
      <c r="C56" s="17" t="s">
        <v>22</v>
      </c>
      <c r="D56" s="17" t="s">
        <v>79</v>
      </c>
      <c r="E56" s="17" t="s">
        <v>81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17" t="s">
        <v>247</v>
      </c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>
        <v>23.2</v>
      </c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25"/>
      <c r="AS56" s="29">
        <v>23.2</v>
      </c>
      <c r="AT56" s="26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25"/>
      <c r="BG56" s="24">
        <f t="shared" si="0"/>
        <v>100</v>
      </c>
      <c r="BH56" s="26"/>
      <c r="BI56" s="9"/>
      <c r="BJ56" s="9"/>
      <c r="BK56" s="7"/>
    </row>
    <row r="57" spans="1:63" ht="33.75" customHeight="1" thickTop="1" thickBot="1" x14ac:dyDescent="0.3">
      <c r="A57" s="7" t="s">
        <v>91</v>
      </c>
      <c r="B57" s="13" t="s">
        <v>85</v>
      </c>
      <c r="C57" s="17" t="s">
        <v>22</v>
      </c>
      <c r="D57" s="17" t="s">
        <v>79</v>
      </c>
      <c r="E57" s="17" t="s">
        <v>81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17" t="s">
        <v>86</v>
      </c>
      <c r="U57" s="20"/>
      <c r="V57" s="20"/>
      <c r="W57" s="20"/>
      <c r="X57" s="20"/>
      <c r="Y57" s="20"/>
      <c r="Z57" s="20">
        <v>0.3</v>
      </c>
      <c r="AA57" s="20"/>
      <c r="AB57" s="20"/>
      <c r="AC57" s="20"/>
      <c r="AD57" s="20"/>
      <c r="AE57" s="20">
        <v>2.7</v>
      </c>
      <c r="AF57" s="9"/>
      <c r="AG57" s="9"/>
      <c r="AH57" s="9"/>
      <c r="AI57" s="9">
        <v>2.9</v>
      </c>
      <c r="AJ57" s="9"/>
      <c r="AK57" s="9"/>
      <c r="AL57" s="9"/>
      <c r="AM57" s="9"/>
      <c r="AN57" s="9"/>
      <c r="AO57" s="9"/>
      <c r="AP57" s="9"/>
      <c r="AQ57" s="9"/>
      <c r="AR57" s="25"/>
      <c r="AS57" s="29">
        <v>2.7</v>
      </c>
      <c r="AT57" s="26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25"/>
      <c r="BG57" s="24">
        <f t="shared" si="0"/>
        <v>100</v>
      </c>
      <c r="BH57" s="26"/>
      <c r="BI57" s="9"/>
      <c r="BJ57" s="9"/>
      <c r="BK57" s="7"/>
    </row>
    <row r="58" spans="1:63" ht="65.25" customHeight="1" thickTop="1" thickBot="1" x14ac:dyDescent="0.3">
      <c r="A58" s="7" t="s">
        <v>85</v>
      </c>
      <c r="B58" s="13" t="s">
        <v>191</v>
      </c>
      <c r="C58" s="17" t="s">
        <v>22</v>
      </c>
      <c r="D58" s="17" t="s">
        <v>79</v>
      </c>
      <c r="E58" s="17" t="s">
        <v>88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17"/>
      <c r="U58" s="20">
        <v>44.8</v>
      </c>
      <c r="V58" s="20"/>
      <c r="W58" s="20"/>
      <c r="X58" s="20"/>
      <c r="Y58" s="20"/>
      <c r="Z58" s="20">
        <v>117</v>
      </c>
      <c r="AA58" s="20"/>
      <c r="AB58" s="20"/>
      <c r="AC58" s="20"/>
      <c r="AD58" s="20"/>
      <c r="AE58" s="20">
        <v>21.1</v>
      </c>
      <c r="AF58" s="9"/>
      <c r="AG58" s="9"/>
      <c r="AH58" s="9"/>
      <c r="AI58" s="9">
        <v>2.9</v>
      </c>
      <c r="AJ58" s="9"/>
      <c r="AK58" s="9"/>
      <c r="AL58" s="9"/>
      <c r="AM58" s="9"/>
      <c r="AN58" s="9"/>
      <c r="AO58" s="9"/>
      <c r="AP58" s="9"/>
      <c r="AQ58" s="9"/>
      <c r="AR58" s="25"/>
      <c r="AS58" s="29">
        <v>20.2</v>
      </c>
      <c r="AT58" s="26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25"/>
      <c r="BG58" s="24">
        <f t="shared" si="0"/>
        <v>95.734597156398095</v>
      </c>
      <c r="BH58" s="26"/>
      <c r="BI58" s="9"/>
      <c r="BJ58" s="9"/>
      <c r="BK58" s="7"/>
    </row>
    <row r="59" spans="1:63" ht="98.25" customHeight="1" thickTop="1" thickBot="1" x14ac:dyDescent="0.3">
      <c r="A59" s="7" t="s">
        <v>93</v>
      </c>
      <c r="B59" s="13" t="s">
        <v>87</v>
      </c>
      <c r="C59" s="17" t="s">
        <v>22</v>
      </c>
      <c r="D59" s="17" t="s">
        <v>79</v>
      </c>
      <c r="E59" s="17" t="s">
        <v>88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17" t="s">
        <v>41</v>
      </c>
      <c r="U59" s="20">
        <v>44.8</v>
      </c>
      <c r="V59" s="20"/>
      <c r="W59" s="20"/>
      <c r="X59" s="20"/>
      <c r="Y59" s="20"/>
      <c r="Z59" s="20">
        <v>117</v>
      </c>
      <c r="AA59" s="20"/>
      <c r="AB59" s="20"/>
      <c r="AC59" s="20"/>
      <c r="AD59" s="20"/>
      <c r="AE59" s="20">
        <v>21.1</v>
      </c>
      <c r="AF59" s="9"/>
      <c r="AG59" s="9"/>
      <c r="AH59" s="9"/>
      <c r="AI59" s="9">
        <v>20</v>
      </c>
      <c r="AJ59" s="9"/>
      <c r="AK59" s="9"/>
      <c r="AL59" s="9"/>
      <c r="AM59" s="9"/>
      <c r="AN59" s="9"/>
      <c r="AO59" s="9"/>
      <c r="AP59" s="9"/>
      <c r="AQ59" s="9"/>
      <c r="AR59" s="25"/>
      <c r="AS59" s="29">
        <v>20.2</v>
      </c>
      <c r="AT59" s="26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25"/>
      <c r="BG59" s="24">
        <f t="shared" si="0"/>
        <v>95.734597156398095</v>
      </c>
      <c r="BH59" s="26"/>
      <c r="BI59" s="9"/>
      <c r="BJ59" s="9"/>
      <c r="BK59" s="7"/>
    </row>
    <row r="60" spans="1:63" ht="34.15" customHeight="1" thickTop="1" thickBot="1" x14ac:dyDescent="0.3">
      <c r="A60" s="7" t="s">
        <v>44</v>
      </c>
      <c r="B60" s="13" t="s">
        <v>44</v>
      </c>
      <c r="C60" s="17" t="s">
        <v>22</v>
      </c>
      <c r="D60" s="17" t="s">
        <v>79</v>
      </c>
      <c r="E60" s="17" t="s">
        <v>88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17" t="s">
        <v>45</v>
      </c>
      <c r="U60" s="20">
        <v>36.799999999999997</v>
      </c>
      <c r="V60" s="20"/>
      <c r="W60" s="20"/>
      <c r="X60" s="20"/>
      <c r="Y60" s="20"/>
      <c r="Z60" s="20">
        <v>117</v>
      </c>
      <c r="AA60" s="20"/>
      <c r="AB60" s="20"/>
      <c r="AC60" s="20"/>
      <c r="AD60" s="20"/>
      <c r="AE60" s="20">
        <v>21.1</v>
      </c>
      <c r="AF60" s="9"/>
      <c r="AG60" s="9"/>
      <c r="AH60" s="9"/>
      <c r="AI60" s="9">
        <v>20</v>
      </c>
      <c r="AJ60" s="9"/>
      <c r="AK60" s="9"/>
      <c r="AL60" s="9"/>
      <c r="AM60" s="9"/>
      <c r="AN60" s="9"/>
      <c r="AO60" s="9"/>
      <c r="AP60" s="9"/>
      <c r="AQ60" s="9"/>
      <c r="AR60" s="25"/>
      <c r="AS60" s="29">
        <v>20.2</v>
      </c>
      <c r="AT60" s="26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25"/>
      <c r="BG60" s="24">
        <f t="shared" si="0"/>
        <v>95.734597156398095</v>
      </c>
      <c r="BH60" s="26"/>
      <c r="BI60" s="9"/>
      <c r="BJ60" s="9"/>
      <c r="BK60" s="7"/>
    </row>
    <row r="61" spans="1:63" ht="25.5" customHeight="1" thickTop="1" thickBot="1" x14ac:dyDescent="0.3">
      <c r="A61" s="5" t="s">
        <v>95</v>
      </c>
      <c r="B61" s="13" t="s">
        <v>89</v>
      </c>
      <c r="C61" s="17" t="s">
        <v>22</v>
      </c>
      <c r="D61" s="17" t="s">
        <v>79</v>
      </c>
      <c r="E61" s="17" t="s">
        <v>88</v>
      </c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17" t="s">
        <v>90</v>
      </c>
      <c r="U61" s="20">
        <v>8</v>
      </c>
      <c r="V61" s="20"/>
      <c r="W61" s="20"/>
      <c r="X61" s="20"/>
      <c r="Y61" s="20"/>
      <c r="Z61" s="20"/>
      <c r="AA61" s="20"/>
      <c r="AB61" s="20"/>
      <c r="AC61" s="20"/>
      <c r="AD61" s="20"/>
      <c r="AE61" s="20">
        <v>0</v>
      </c>
      <c r="AF61" s="6">
        <v>153</v>
      </c>
      <c r="AG61" s="6"/>
      <c r="AH61" s="6"/>
      <c r="AI61" s="6">
        <v>149.6</v>
      </c>
      <c r="AJ61" s="6">
        <v>149.6</v>
      </c>
      <c r="AK61" s="6"/>
      <c r="AL61" s="6"/>
      <c r="AM61" s="6"/>
      <c r="AN61" s="6">
        <v>3.4</v>
      </c>
      <c r="AO61" s="6">
        <v>3.4</v>
      </c>
      <c r="AP61" s="6"/>
      <c r="AQ61" s="6"/>
      <c r="AR61" s="22"/>
      <c r="AS61" s="30">
        <v>0</v>
      </c>
      <c r="AT61" s="23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22"/>
      <c r="BG61" s="24">
        <v>0</v>
      </c>
      <c r="BH61" s="23">
        <v>153</v>
      </c>
      <c r="BI61" s="6"/>
      <c r="BJ61" s="6"/>
      <c r="BK61" s="5"/>
    </row>
    <row r="62" spans="1:63" ht="70.5" customHeight="1" thickTop="1" thickBot="1" x14ac:dyDescent="0.3">
      <c r="A62" s="7" t="s">
        <v>97</v>
      </c>
      <c r="B62" s="13" t="s">
        <v>192</v>
      </c>
      <c r="C62" s="17" t="s">
        <v>22</v>
      </c>
      <c r="D62" s="17" t="s">
        <v>79</v>
      </c>
      <c r="E62" s="17" t="s">
        <v>92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17"/>
      <c r="U62" s="20">
        <v>3</v>
      </c>
      <c r="V62" s="20"/>
      <c r="W62" s="20"/>
      <c r="X62" s="20"/>
      <c r="Y62" s="20"/>
      <c r="Z62" s="20"/>
      <c r="AA62" s="20"/>
      <c r="AB62" s="20"/>
      <c r="AC62" s="20"/>
      <c r="AD62" s="20"/>
      <c r="AE62" s="20">
        <v>2.8</v>
      </c>
      <c r="AF62" s="9">
        <v>153</v>
      </c>
      <c r="AG62" s="9"/>
      <c r="AH62" s="9"/>
      <c r="AI62" s="9">
        <v>149.6</v>
      </c>
      <c r="AJ62" s="9">
        <v>149.6</v>
      </c>
      <c r="AK62" s="9"/>
      <c r="AL62" s="9"/>
      <c r="AM62" s="9"/>
      <c r="AN62" s="9">
        <v>3.4</v>
      </c>
      <c r="AO62" s="9">
        <v>3.4</v>
      </c>
      <c r="AP62" s="9"/>
      <c r="AQ62" s="9"/>
      <c r="AR62" s="25"/>
      <c r="AS62" s="29">
        <v>2.8</v>
      </c>
      <c r="AT62" s="26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25"/>
      <c r="BG62" s="24">
        <f t="shared" si="0"/>
        <v>100</v>
      </c>
      <c r="BH62" s="26">
        <v>153</v>
      </c>
      <c r="BI62" s="9"/>
      <c r="BJ62" s="9"/>
      <c r="BK62" s="7"/>
    </row>
    <row r="63" spans="1:63" ht="99" customHeight="1" thickTop="1" thickBot="1" x14ac:dyDescent="0.3">
      <c r="A63" s="7" t="s">
        <v>98</v>
      </c>
      <c r="B63" s="13" t="s">
        <v>91</v>
      </c>
      <c r="C63" s="17" t="s">
        <v>22</v>
      </c>
      <c r="D63" s="17" t="s">
        <v>79</v>
      </c>
      <c r="E63" s="17" t="s">
        <v>92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17" t="s">
        <v>77</v>
      </c>
      <c r="U63" s="20">
        <v>3</v>
      </c>
      <c r="V63" s="20"/>
      <c r="W63" s="20"/>
      <c r="X63" s="20"/>
      <c r="Y63" s="20"/>
      <c r="Z63" s="20"/>
      <c r="AA63" s="20"/>
      <c r="AB63" s="20"/>
      <c r="AC63" s="20"/>
      <c r="AD63" s="20"/>
      <c r="AE63" s="20">
        <v>2.8</v>
      </c>
      <c r="AF63" s="9">
        <v>153</v>
      </c>
      <c r="AG63" s="9"/>
      <c r="AH63" s="9"/>
      <c r="AI63" s="9">
        <v>149.6</v>
      </c>
      <c r="AJ63" s="9">
        <v>149.6</v>
      </c>
      <c r="AK63" s="9"/>
      <c r="AL63" s="9"/>
      <c r="AM63" s="9"/>
      <c r="AN63" s="9">
        <v>3.4</v>
      </c>
      <c r="AO63" s="9">
        <v>3.4</v>
      </c>
      <c r="AP63" s="9"/>
      <c r="AQ63" s="9"/>
      <c r="AR63" s="25"/>
      <c r="AS63" s="29">
        <v>2.8</v>
      </c>
      <c r="AT63" s="26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25"/>
      <c r="BG63" s="24">
        <f t="shared" si="0"/>
        <v>100</v>
      </c>
      <c r="BH63" s="26">
        <v>153</v>
      </c>
      <c r="BI63" s="9"/>
      <c r="BJ63" s="9"/>
      <c r="BK63" s="7"/>
    </row>
    <row r="64" spans="1:63" ht="37.5" customHeight="1" thickTop="1" thickBot="1" x14ac:dyDescent="0.3">
      <c r="A64" s="10" t="s">
        <v>99</v>
      </c>
      <c r="B64" s="13" t="s">
        <v>85</v>
      </c>
      <c r="C64" s="17" t="s">
        <v>22</v>
      </c>
      <c r="D64" s="17" t="s">
        <v>79</v>
      </c>
      <c r="E64" s="17" t="s">
        <v>92</v>
      </c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17" t="s">
        <v>86</v>
      </c>
      <c r="U64" s="20">
        <v>3</v>
      </c>
      <c r="V64" s="20"/>
      <c r="W64" s="20"/>
      <c r="X64" s="20"/>
      <c r="Y64" s="20"/>
      <c r="Z64" s="20"/>
      <c r="AA64" s="20"/>
      <c r="AB64" s="20"/>
      <c r="AC64" s="20"/>
      <c r="AD64" s="20"/>
      <c r="AE64" s="20">
        <v>2.8</v>
      </c>
      <c r="AF64" s="9">
        <v>136.5</v>
      </c>
      <c r="AG64" s="9"/>
      <c r="AH64" s="9"/>
      <c r="AI64" s="9">
        <v>130.69999999999999</v>
      </c>
      <c r="AJ64" s="9">
        <v>130.69999999999999</v>
      </c>
      <c r="AK64" s="9"/>
      <c r="AL64" s="9"/>
      <c r="AM64" s="9"/>
      <c r="AN64" s="9">
        <v>3.4</v>
      </c>
      <c r="AO64" s="9">
        <v>3.4</v>
      </c>
      <c r="AP64" s="9"/>
      <c r="AQ64" s="9"/>
      <c r="AR64" s="25"/>
      <c r="AS64" s="29">
        <v>2.8</v>
      </c>
      <c r="AT64" s="26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25"/>
      <c r="BG64" s="24">
        <f t="shared" si="0"/>
        <v>100</v>
      </c>
      <c r="BH64" s="26">
        <v>136.5</v>
      </c>
      <c r="BI64" s="9"/>
      <c r="BJ64" s="9"/>
      <c r="BK64" s="7"/>
    </row>
    <row r="65" spans="1:63" ht="75" customHeight="1" thickTop="1" thickBot="1" x14ac:dyDescent="0.3">
      <c r="A65" s="7" t="s">
        <v>34</v>
      </c>
      <c r="B65" s="13" t="s">
        <v>193</v>
      </c>
      <c r="C65" s="17" t="s">
        <v>22</v>
      </c>
      <c r="D65" s="17" t="s">
        <v>79</v>
      </c>
      <c r="E65" s="17" t="s">
        <v>94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17"/>
      <c r="U65" s="20">
        <v>25</v>
      </c>
      <c r="V65" s="20"/>
      <c r="W65" s="20"/>
      <c r="X65" s="20"/>
      <c r="Y65" s="20"/>
      <c r="Z65" s="20"/>
      <c r="AA65" s="20"/>
      <c r="AB65" s="20"/>
      <c r="AC65" s="20"/>
      <c r="AD65" s="20"/>
      <c r="AE65" s="20">
        <v>12.7</v>
      </c>
      <c r="AF65" s="9">
        <v>104.8</v>
      </c>
      <c r="AG65" s="9"/>
      <c r="AH65" s="9"/>
      <c r="AI65" s="9">
        <v>100.4</v>
      </c>
      <c r="AJ65" s="9">
        <v>100.4</v>
      </c>
      <c r="AK65" s="9"/>
      <c r="AL65" s="9"/>
      <c r="AM65" s="9"/>
      <c r="AN65" s="9">
        <v>2.6</v>
      </c>
      <c r="AO65" s="9">
        <v>2.6</v>
      </c>
      <c r="AP65" s="9"/>
      <c r="AQ65" s="9"/>
      <c r="AR65" s="25"/>
      <c r="AS65" s="29">
        <v>12.7</v>
      </c>
      <c r="AT65" s="26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25"/>
      <c r="BG65" s="24">
        <f t="shared" si="0"/>
        <v>100</v>
      </c>
      <c r="BH65" s="26">
        <v>104.8</v>
      </c>
      <c r="BI65" s="9"/>
      <c r="BJ65" s="9"/>
      <c r="BK65" s="7"/>
    </row>
    <row r="66" spans="1:63" ht="108" customHeight="1" thickTop="1" thickBot="1" x14ac:dyDescent="0.3">
      <c r="A66" s="7" t="s">
        <v>38</v>
      </c>
      <c r="B66" s="13" t="s">
        <v>93</v>
      </c>
      <c r="C66" s="17" t="s">
        <v>22</v>
      </c>
      <c r="D66" s="17" t="s">
        <v>79</v>
      </c>
      <c r="E66" s="17" t="s">
        <v>94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17" t="s">
        <v>41</v>
      </c>
      <c r="U66" s="20">
        <v>25</v>
      </c>
      <c r="V66" s="20"/>
      <c r="W66" s="20"/>
      <c r="X66" s="20"/>
      <c r="Y66" s="20"/>
      <c r="Z66" s="20"/>
      <c r="AA66" s="20"/>
      <c r="AB66" s="20"/>
      <c r="AC66" s="20"/>
      <c r="AD66" s="20"/>
      <c r="AE66" s="20">
        <v>12.7</v>
      </c>
      <c r="AF66" s="9">
        <v>31.7</v>
      </c>
      <c r="AG66" s="9"/>
      <c r="AH66" s="9"/>
      <c r="AI66" s="9">
        <v>30.3</v>
      </c>
      <c r="AJ66" s="9">
        <v>30.3</v>
      </c>
      <c r="AK66" s="9"/>
      <c r="AL66" s="9"/>
      <c r="AM66" s="9"/>
      <c r="AN66" s="9">
        <v>0.8</v>
      </c>
      <c r="AO66" s="9">
        <v>0.8</v>
      </c>
      <c r="AP66" s="9"/>
      <c r="AQ66" s="9"/>
      <c r="AR66" s="25"/>
      <c r="AS66" s="29">
        <v>12.7</v>
      </c>
      <c r="AT66" s="26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25"/>
      <c r="BG66" s="24">
        <f t="shared" si="0"/>
        <v>100</v>
      </c>
      <c r="BH66" s="26">
        <v>31.7</v>
      </c>
      <c r="BI66" s="9"/>
      <c r="BJ66" s="9"/>
      <c r="BK66" s="7"/>
    </row>
    <row r="67" spans="1:63" ht="34.5" customHeight="1" thickTop="1" thickBot="1" x14ac:dyDescent="0.3">
      <c r="A67" s="7" t="s">
        <v>101</v>
      </c>
      <c r="B67" s="13" t="s">
        <v>44</v>
      </c>
      <c r="C67" s="17" t="s">
        <v>22</v>
      </c>
      <c r="D67" s="17" t="s">
        <v>79</v>
      </c>
      <c r="E67" s="17" t="s">
        <v>94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17" t="s">
        <v>45</v>
      </c>
      <c r="U67" s="20">
        <v>25</v>
      </c>
      <c r="V67" s="20"/>
      <c r="W67" s="20"/>
      <c r="X67" s="20"/>
      <c r="Y67" s="20"/>
      <c r="Z67" s="20"/>
      <c r="AA67" s="20"/>
      <c r="AB67" s="20"/>
      <c r="AC67" s="20"/>
      <c r="AD67" s="20"/>
      <c r="AE67" s="20">
        <v>12.7</v>
      </c>
      <c r="AF67" s="9">
        <v>16.5</v>
      </c>
      <c r="AG67" s="9"/>
      <c r="AH67" s="9"/>
      <c r="AI67" s="9">
        <v>18.899999999999999</v>
      </c>
      <c r="AJ67" s="9">
        <v>18.899999999999999</v>
      </c>
      <c r="AK67" s="9"/>
      <c r="AL67" s="9"/>
      <c r="AM67" s="9"/>
      <c r="AN67" s="9"/>
      <c r="AO67" s="9"/>
      <c r="AP67" s="9"/>
      <c r="AQ67" s="9"/>
      <c r="AR67" s="25"/>
      <c r="AS67" s="29">
        <v>12.7</v>
      </c>
      <c r="AT67" s="26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25"/>
      <c r="BG67" s="24">
        <f t="shared" si="0"/>
        <v>100</v>
      </c>
      <c r="BH67" s="26">
        <v>16.5</v>
      </c>
      <c r="BI67" s="9"/>
      <c r="BJ67" s="9"/>
      <c r="BK67" s="7"/>
    </row>
    <row r="68" spans="1:63" ht="36" customHeight="1" thickTop="1" thickBot="1" x14ac:dyDescent="0.3">
      <c r="A68" s="7" t="s">
        <v>42</v>
      </c>
      <c r="B68" s="12" t="s">
        <v>95</v>
      </c>
      <c r="C68" s="16" t="s">
        <v>96</v>
      </c>
      <c r="D68" s="16" t="s">
        <v>23</v>
      </c>
      <c r="E68" s="16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16"/>
      <c r="U68" s="19">
        <v>153</v>
      </c>
      <c r="V68" s="19">
        <v>153</v>
      </c>
      <c r="W68" s="19"/>
      <c r="X68" s="19"/>
      <c r="Y68" s="19"/>
      <c r="Z68" s="19">
        <v>-3.9</v>
      </c>
      <c r="AA68" s="19">
        <v>-3.9</v>
      </c>
      <c r="AB68" s="19"/>
      <c r="AC68" s="19"/>
      <c r="AD68" s="19"/>
      <c r="AE68" s="19">
        <v>161.69999999999999</v>
      </c>
      <c r="AF68" s="9">
        <v>8.1</v>
      </c>
      <c r="AG68" s="9"/>
      <c r="AH68" s="9"/>
      <c r="AI68" s="9">
        <v>8.1</v>
      </c>
      <c r="AJ68" s="9">
        <v>8.1</v>
      </c>
      <c r="AK68" s="9"/>
      <c r="AL68" s="9"/>
      <c r="AM68" s="9"/>
      <c r="AN68" s="9"/>
      <c r="AO68" s="9"/>
      <c r="AP68" s="9"/>
      <c r="AQ68" s="9"/>
      <c r="AR68" s="25"/>
      <c r="AS68" s="31">
        <v>161.69999999999999</v>
      </c>
      <c r="AT68" s="26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25"/>
      <c r="BG68" s="24">
        <f t="shared" si="0"/>
        <v>100</v>
      </c>
      <c r="BH68" s="26">
        <v>8.1</v>
      </c>
      <c r="BI68" s="9"/>
      <c r="BJ68" s="9"/>
      <c r="BK68" s="7"/>
    </row>
    <row r="69" spans="1:63" ht="45" customHeight="1" thickTop="1" thickBot="1" x14ac:dyDescent="0.3">
      <c r="A69" s="7" t="s">
        <v>44</v>
      </c>
      <c r="B69" s="13" t="s">
        <v>97</v>
      </c>
      <c r="C69" s="17" t="s">
        <v>96</v>
      </c>
      <c r="D69" s="17" t="s">
        <v>24</v>
      </c>
      <c r="E69" s="17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17"/>
      <c r="U69" s="20">
        <v>153</v>
      </c>
      <c r="V69" s="20">
        <v>153</v>
      </c>
      <c r="W69" s="20"/>
      <c r="X69" s="20"/>
      <c r="Y69" s="20"/>
      <c r="Z69" s="20">
        <v>-3.9</v>
      </c>
      <c r="AA69" s="20">
        <v>-3.9</v>
      </c>
      <c r="AB69" s="20"/>
      <c r="AC69" s="20"/>
      <c r="AD69" s="20"/>
      <c r="AE69" s="20">
        <v>161.69999999999999</v>
      </c>
      <c r="AF69" s="9">
        <v>8.4</v>
      </c>
      <c r="AG69" s="9"/>
      <c r="AH69" s="9"/>
      <c r="AI69" s="9">
        <v>10.8</v>
      </c>
      <c r="AJ69" s="9">
        <v>10.8</v>
      </c>
      <c r="AK69" s="9"/>
      <c r="AL69" s="9"/>
      <c r="AM69" s="9"/>
      <c r="AN69" s="9"/>
      <c r="AO69" s="9"/>
      <c r="AP69" s="9"/>
      <c r="AQ69" s="9"/>
      <c r="AR69" s="25"/>
      <c r="AS69" s="29">
        <v>161.69999999999999</v>
      </c>
      <c r="AT69" s="26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25"/>
      <c r="BG69" s="24">
        <f t="shared" si="0"/>
        <v>100</v>
      </c>
      <c r="BH69" s="26">
        <v>8.4</v>
      </c>
      <c r="BI69" s="9"/>
      <c r="BJ69" s="9"/>
      <c r="BK69" s="7"/>
    </row>
    <row r="70" spans="1:63" ht="76.5" customHeight="1" thickTop="1" thickBot="1" x14ac:dyDescent="0.3">
      <c r="A70" s="5" t="s">
        <v>102</v>
      </c>
      <c r="B70" s="13" t="s">
        <v>98</v>
      </c>
      <c r="C70" s="17" t="s">
        <v>96</v>
      </c>
      <c r="D70" s="17" t="s">
        <v>24</v>
      </c>
      <c r="E70" s="17" t="s">
        <v>100</v>
      </c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17"/>
      <c r="U70" s="20">
        <v>153</v>
      </c>
      <c r="V70" s="20">
        <v>153</v>
      </c>
      <c r="W70" s="20"/>
      <c r="X70" s="20"/>
      <c r="Y70" s="20"/>
      <c r="Z70" s="20">
        <v>-3.9</v>
      </c>
      <c r="AA70" s="20">
        <v>-3.9</v>
      </c>
      <c r="AB70" s="20"/>
      <c r="AC70" s="20"/>
      <c r="AD70" s="20"/>
      <c r="AE70" s="20">
        <v>161.69999999999999</v>
      </c>
      <c r="AF70" s="6"/>
      <c r="AG70" s="6">
        <v>587.20000000000005</v>
      </c>
      <c r="AH70" s="6"/>
      <c r="AI70" s="6">
        <v>60.1</v>
      </c>
      <c r="AJ70" s="6"/>
      <c r="AK70" s="6">
        <v>3.5</v>
      </c>
      <c r="AL70" s="6"/>
      <c r="AM70" s="6"/>
      <c r="AN70" s="6"/>
      <c r="AO70" s="6"/>
      <c r="AP70" s="6"/>
      <c r="AQ70" s="6"/>
      <c r="AR70" s="22"/>
      <c r="AS70" s="30">
        <v>161.69999999999999</v>
      </c>
      <c r="AT70" s="23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22"/>
      <c r="BG70" s="24">
        <f t="shared" si="0"/>
        <v>100</v>
      </c>
      <c r="BH70" s="23"/>
      <c r="BI70" s="6">
        <v>3.5</v>
      </c>
      <c r="BJ70" s="6"/>
      <c r="BK70" s="5"/>
    </row>
    <row r="71" spans="1:63" ht="156.75" customHeight="1" thickTop="1" thickBot="1" x14ac:dyDescent="0.3">
      <c r="A71" s="7" t="s">
        <v>103</v>
      </c>
      <c r="B71" s="14" t="s">
        <v>99</v>
      </c>
      <c r="C71" s="17" t="s">
        <v>96</v>
      </c>
      <c r="D71" s="17" t="s">
        <v>24</v>
      </c>
      <c r="E71" s="17" t="s">
        <v>100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17" t="s">
        <v>33</v>
      </c>
      <c r="U71" s="20">
        <v>136.5</v>
      </c>
      <c r="V71" s="20">
        <v>136.5</v>
      </c>
      <c r="W71" s="20"/>
      <c r="X71" s="20"/>
      <c r="Y71" s="20"/>
      <c r="Z71" s="20"/>
      <c r="AA71" s="20"/>
      <c r="AB71" s="20"/>
      <c r="AC71" s="20"/>
      <c r="AD71" s="20"/>
      <c r="AE71" s="20">
        <v>149.1</v>
      </c>
      <c r="AF71" s="9"/>
      <c r="AG71" s="9"/>
      <c r="AH71" s="9"/>
      <c r="AI71" s="9">
        <v>5</v>
      </c>
      <c r="AJ71" s="9"/>
      <c r="AK71" s="9"/>
      <c r="AL71" s="9"/>
      <c r="AM71" s="9"/>
      <c r="AN71" s="9"/>
      <c r="AO71" s="9"/>
      <c r="AP71" s="9"/>
      <c r="AQ71" s="9"/>
      <c r="AR71" s="25"/>
      <c r="AS71" s="29">
        <v>149.1</v>
      </c>
      <c r="AT71" s="26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25"/>
      <c r="BG71" s="24">
        <f t="shared" si="0"/>
        <v>100</v>
      </c>
      <c r="BH71" s="26"/>
      <c r="BI71" s="9"/>
      <c r="BJ71" s="9"/>
      <c r="BK71" s="7"/>
    </row>
    <row r="72" spans="1:63" ht="48.75" customHeight="1" thickTop="1" thickBot="1" x14ac:dyDescent="0.3">
      <c r="A72" s="7" t="s">
        <v>105</v>
      </c>
      <c r="B72" s="13" t="s">
        <v>34</v>
      </c>
      <c r="C72" s="17" t="s">
        <v>96</v>
      </c>
      <c r="D72" s="17" t="s">
        <v>24</v>
      </c>
      <c r="E72" s="17" t="s">
        <v>100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17" t="s">
        <v>35</v>
      </c>
      <c r="U72" s="20">
        <v>104.8</v>
      </c>
      <c r="V72" s="20">
        <v>104.8</v>
      </c>
      <c r="W72" s="20"/>
      <c r="X72" s="20"/>
      <c r="Y72" s="20"/>
      <c r="Z72" s="20"/>
      <c r="AA72" s="20"/>
      <c r="AB72" s="20"/>
      <c r="AC72" s="20"/>
      <c r="AD72" s="20"/>
      <c r="AE72" s="20">
        <v>114.7</v>
      </c>
      <c r="AF72" s="9"/>
      <c r="AG72" s="9"/>
      <c r="AH72" s="9"/>
      <c r="AI72" s="9">
        <v>5</v>
      </c>
      <c r="AJ72" s="9"/>
      <c r="AK72" s="9"/>
      <c r="AL72" s="9"/>
      <c r="AM72" s="9"/>
      <c r="AN72" s="9"/>
      <c r="AO72" s="9"/>
      <c r="AP72" s="9"/>
      <c r="AQ72" s="9"/>
      <c r="AR72" s="25"/>
      <c r="AS72" s="29">
        <v>114.7</v>
      </c>
      <c r="AT72" s="26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25"/>
      <c r="BG72" s="24">
        <f t="shared" ref="BG72:BG147" si="1">AS72/AE72*100</f>
        <v>100</v>
      </c>
      <c r="BH72" s="26"/>
      <c r="BI72" s="9"/>
      <c r="BJ72" s="9"/>
      <c r="BK72" s="7"/>
    </row>
    <row r="73" spans="1:63" ht="77.25" customHeight="1" thickTop="1" thickBot="1" x14ac:dyDescent="0.3">
      <c r="A73" s="7" t="s">
        <v>106</v>
      </c>
      <c r="B73" s="13" t="s">
        <v>38</v>
      </c>
      <c r="C73" s="17" t="s">
        <v>96</v>
      </c>
      <c r="D73" s="17" t="s">
        <v>24</v>
      </c>
      <c r="E73" s="17" t="s">
        <v>100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17" t="s">
        <v>39</v>
      </c>
      <c r="U73" s="20">
        <v>31.7</v>
      </c>
      <c r="V73" s="20">
        <v>31.7</v>
      </c>
      <c r="W73" s="20"/>
      <c r="X73" s="20"/>
      <c r="Y73" s="20"/>
      <c r="Z73" s="20"/>
      <c r="AA73" s="20"/>
      <c r="AB73" s="20"/>
      <c r="AC73" s="20"/>
      <c r="AD73" s="20"/>
      <c r="AE73" s="20">
        <v>34.4</v>
      </c>
      <c r="AF73" s="9"/>
      <c r="AG73" s="9"/>
      <c r="AH73" s="9"/>
      <c r="AI73" s="9">
        <v>5</v>
      </c>
      <c r="AJ73" s="9"/>
      <c r="AK73" s="9"/>
      <c r="AL73" s="9"/>
      <c r="AM73" s="9"/>
      <c r="AN73" s="9"/>
      <c r="AO73" s="9"/>
      <c r="AP73" s="9"/>
      <c r="AQ73" s="9"/>
      <c r="AR73" s="25"/>
      <c r="AS73" s="29">
        <v>34.4</v>
      </c>
      <c r="AT73" s="26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25"/>
      <c r="BG73" s="24">
        <f t="shared" si="1"/>
        <v>100</v>
      </c>
      <c r="BH73" s="26"/>
      <c r="BI73" s="9"/>
      <c r="BJ73" s="9"/>
      <c r="BK73" s="7"/>
    </row>
    <row r="74" spans="1:63" ht="111" customHeight="1" thickTop="1" thickBot="1" x14ac:dyDescent="0.3">
      <c r="A74" s="7" t="s">
        <v>44</v>
      </c>
      <c r="B74" s="13" t="s">
        <v>101</v>
      </c>
      <c r="C74" s="17" t="s">
        <v>96</v>
      </c>
      <c r="D74" s="17" t="s">
        <v>24</v>
      </c>
      <c r="E74" s="17" t="s">
        <v>100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17" t="s">
        <v>41</v>
      </c>
      <c r="U74" s="20">
        <v>16.5</v>
      </c>
      <c r="V74" s="20">
        <v>16.5</v>
      </c>
      <c r="W74" s="20"/>
      <c r="X74" s="20"/>
      <c r="Y74" s="20"/>
      <c r="Z74" s="20">
        <v>-3.9</v>
      </c>
      <c r="AA74" s="20">
        <v>-3.9</v>
      </c>
      <c r="AB74" s="20"/>
      <c r="AC74" s="20"/>
      <c r="AD74" s="20"/>
      <c r="AE74" s="20">
        <v>12.6</v>
      </c>
      <c r="AF74" s="9"/>
      <c r="AG74" s="9"/>
      <c r="AH74" s="9"/>
      <c r="AI74" s="9">
        <v>5</v>
      </c>
      <c r="AJ74" s="9"/>
      <c r="AK74" s="9"/>
      <c r="AL74" s="9"/>
      <c r="AM74" s="9"/>
      <c r="AN74" s="9"/>
      <c r="AO74" s="9"/>
      <c r="AP74" s="9"/>
      <c r="AQ74" s="9"/>
      <c r="AR74" s="25"/>
      <c r="AS74" s="29">
        <v>12.6</v>
      </c>
      <c r="AT74" s="26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25"/>
      <c r="BG74" s="24">
        <f t="shared" si="1"/>
        <v>100</v>
      </c>
      <c r="BH74" s="26"/>
      <c r="BI74" s="9"/>
      <c r="BJ74" s="9"/>
      <c r="BK74" s="7"/>
    </row>
    <row r="75" spans="1:63" ht="60.75" customHeight="1" thickTop="1" thickBot="1" x14ac:dyDescent="0.3">
      <c r="A75" s="7" t="s">
        <v>107</v>
      </c>
      <c r="B75" s="13" t="s">
        <v>42</v>
      </c>
      <c r="C75" s="17" t="s">
        <v>96</v>
      </c>
      <c r="D75" s="17" t="s">
        <v>24</v>
      </c>
      <c r="E75" s="17" t="s">
        <v>100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17" t="s">
        <v>43</v>
      </c>
      <c r="U75" s="20">
        <v>8.5</v>
      </c>
      <c r="V75" s="20">
        <v>8.5</v>
      </c>
      <c r="W75" s="20"/>
      <c r="X75" s="20"/>
      <c r="Y75" s="20"/>
      <c r="Z75" s="20"/>
      <c r="AA75" s="20"/>
      <c r="AB75" s="20"/>
      <c r="AC75" s="20"/>
      <c r="AD75" s="20"/>
      <c r="AE75" s="20">
        <v>8.3000000000000007</v>
      </c>
      <c r="AF75" s="9"/>
      <c r="AG75" s="9">
        <v>583.70000000000005</v>
      </c>
      <c r="AH75" s="9"/>
      <c r="AI75" s="9">
        <v>51.6</v>
      </c>
      <c r="AJ75" s="9"/>
      <c r="AK75" s="9"/>
      <c r="AL75" s="9"/>
      <c r="AM75" s="9"/>
      <c r="AN75" s="9"/>
      <c r="AO75" s="9"/>
      <c r="AP75" s="9"/>
      <c r="AQ75" s="9"/>
      <c r="AR75" s="25"/>
      <c r="AS75" s="29">
        <v>8.3000000000000007</v>
      </c>
      <c r="AT75" s="26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25"/>
      <c r="BG75" s="24">
        <f t="shared" si="1"/>
        <v>100</v>
      </c>
      <c r="BH75" s="26"/>
      <c r="BI75" s="9"/>
      <c r="BJ75" s="9"/>
      <c r="BK75" s="7"/>
    </row>
    <row r="76" spans="1:63" ht="36" customHeight="1" thickTop="1" thickBot="1" x14ac:dyDescent="0.3">
      <c r="A76" s="7" t="s">
        <v>105</v>
      </c>
      <c r="B76" s="13" t="s">
        <v>44</v>
      </c>
      <c r="C76" s="17" t="s">
        <v>96</v>
      </c>
      <c r="D76" s="17" t="s">
        <v>24</v>
      </c>
      <c r="E76" s="17" t="s">
        <v>100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17" t="s">
        <v>45</v>
      </c>
      <c r="U76" s="20">
        <v>8</v>
      </c>
      <c r="V76" s="20">
        <v>8</v>
      </c>
      <c r="W76" s="20"/>
      <c r="X76" s="20"/>
      <c r="Y76" s="20"/>
      <c r="Z76" s="20">
        <v>-3.9</v>
      </c>
      <c r="AA76" s="20">
        <v>-3.9</v>
      </c>
      <c r="AB76" s="20"/>
      <c r="AC76" s="20"/>
      <c r="AD76" s="20"/>
      <c r="AE76" s="20">
        <v>4.3</v>
      </c>
      <c r="AF76" s="9"/>
      <c r="AG76" s="9">
        <v>583.70000000000005</v>
      </c>
      <c r="AH76" s="9"/>
      <c r="AI76" s="9">
        <v>51.6</v>
      </c>
      <c r="AJ76" s="9"/>
      <c r="AK76" s="9"/>
      <c r="AL76" s="9"/>
      <c r="AM76" s="9"/>
      <c r="AN76" s="9"/>
      <c r="AO76" s="9"/>
      <c r="AP76" s="9"/>
      <c r="AQ76" s="9"/>
      <c r="AR76" s="25"/>
      <c r="AS76" s="29">
        <v>4.3</v>
      </c>
      <c r="AT76" s="26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25"/>
      <c r="BG76" s="24">
        <f t="shared" si="1"/>
        <v>100</v>
      </c>
      <c r="BH76" s="26"/>
      <c r="BI76" s="9"/>
      <c r="BJ76" s="9"/>
      <c r="BK76" s="7"/>
    </row>
    <row r="77" spans="1:63" ht="52.5" customHeight="1" thickTop="1" thickBot="1" x14ac:dyDescent="0.3">
      <c r="A77" s="7" t="s">
        <v>109</v>
      </c>
      <c r="B77" s="12" t="s">
        <v>102</v>
      </c>
      <c r="C77" s="16" t="s">
        <v>24</v>
      </c>
      <c r="D77" s="16" t="s">
        <v>23</v>
      </c>
      <c r="E77" s="16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16"/>
      <c r="U77" s="19">
        <v>60.1</v>
      </c>
      <c r="V77" s="19"/>
      <c r="W77" s="19">
        <v>3.5</v>
      </c>
      <c r="X77" s="19"/>
      <c r="Y77" s="19"/>
      <c r="Z77" s="19"/>
      <c r="AA77" s="19"/>
      <c r="AB77" s="19"/>
      <c r="AC77" s="19"/>
      <c r="AD77" s="19"/>
      <c r="AE77" s="19">
        <v>87.1</v>
      </c>
      <c r="AF77" s="9"/>
      <c r="AG77" s="9"/>
      <c r="AH77" s="9"/>
      <c r="AI77" s="9">
        <v>51.6</v>
      </c>
      <c r="AJ77" s="9"/>
      <c r="AK77" s="9"/>
      <c r="AL77" s="9"/>
      <c r="AM77" s="9"/>
      <c r="AN77" s="9"/>
      <c r="AO77" s="9"/>
      <c r="AP77" s="9"/>
      <c r="AQ77" s="9"/>
      <c r="AR77" s="25"/>
      <c r="AS77" s="31">
        <v>53.1</v>
      </c>
      <c r="AT77" s="26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25"/>
      <c r="BG77" s="24">
        <f t="shared" si="1"/>
        <v>60.964408725602759</v>
      </c>
      <c r="BH77" s="26"/>
      <c r="BI77" s="9"/>
      <c r="BJ77" s="9"/>
      <c r="BK77" s="7"/>
    </row>
    <row r="78" spans="1:63" ht="30" customHeight="1" thickTop="1" thickBot="1" x14ac:dyDescent="0.3">
      <c r="A78" s="7" t="s">
        <v>44</v>
      </c>
      <c r="B78" s="13" t="s">
        <v>103</v>
      </c>
      <c r="C78" s="17" t="s">
        <v>24</v>
      </c>
      <c r="D78" s="17" t="s">
        <v>104</v>
      </c>
      <c r="E78" s="17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17"/>
      <c r="U78" s="20">
        <v>5</v>
      </c>
      <c r="V78" s="20"/>
      <c r="W78" s="20"/>
      <c r="X78" s="20"/>
      <c r="Y78" s="20"/>
      <c r="Z78" s="20"/>
      <c r="AA78" s="20"/>
      <c r="AB78" s="20"/>
      <c r="AC78" s="20"/>
      <c r="AD78" s="20"/>
      <c r="AE78" s="20">
        <v>0</v>
      </c>
      <c r="AF78" s="9"/>
      <c r="AG78" s="9"/>
      <c r="AH78" s="9"/>
      <c r="AI78" s="9">
        <v>51.6</v>
      </c>
      <c r="AJ78" s="9"/>
      <c r="AK78" s="9"/>
      <c r="AL78" s="9"/>
      <c r="AM78" s="9"/>
      <c r="AN78" s="9"/>
      <c r="AO78" s="9"/>
      <c r="AP78" s="9"/>
      <c r="AQ78" s="9"/>
      <c r="AR78" s="25"/>
      <c r="AS78" s="29">
        <v>0</v>
      </c>
      <c r="AT78" s="26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25"/>
      <c r="BG78" s="24">
        <v>0</v>
      </c>
      <c r="BH78" s="26"/>
      <c r="BI78" s="9"/>
      <c r="BJ78" s="9"/>
      <c r="BK78" s="7"/>
    </row>
    <row r="79" spans="1:63" ht="35.25" customHeight="1" thickTop="1" thickBot="1" x14ac:dyDescent="0.3">
      <c r="A79" s="7" t="s">
        <v>110</v>
      </c>
      <c r="B79" s="13" t="s">
        <v>194</v>
      </c>
      <c r="C79" s="17" t="s">
        <v>24</v>
      </c>
      <c r="D79" s="17" t="s">
        <v>104</v>
      </c>
      <c r="E79" s="17" t="s">
        <v>224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17"/>
      <c r="U79" s="20">
        <v>5</v>
      </c>
      <c r="V79" s="20"/>
      <c r="W79" s="20"/>
      <c r="X79" s="20"/>
      <c r="Y79" s="20"/>
      <c r="Z79" s="20"/>
      <c r="AA79" s="20"/>
      <c r="AB79" s="20"/>
      <c r="AC79" s="20"/>
      <c r="AD79" s="20"/>
      <c r="AE79" s="20">
        <v>0</v>
      </c>
      <c r="AF79" s="9"/>
      <c r="AG79" s="9">
        <v>583.70000000000005</v>
      </c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25"/>
      <c r="AS79" s="29">
        <v>0</v>
      </c>
      <c r="AT79" s="26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25"/>
      <c r="BG79" s="24">
        <v>0</v>
      </c>
      <c r="BH79" s="26"/>
      <c r="BI79" s="9"/>
      <c r="BJ79" s="9"/>
      <c r="BK79" s="7"/>
    </row>
    <row r="80" spans="1:63" ht="74.25" customHeight="1" thickTop="1" thickBot="1" x14ac:dyDescent="0.3">
      <c r="A80" s="7" t="s">
        <v>44</v>
      </c>
      <c r="B80" s="13" t="s">
        <v>195</v>
      </c>
      <c r="C80" s="17" t="s">
        <v>24</v>
      </c>
      <c r="D80" s="17" t="s">
        <v>104</v>
      </c>
      <c r="E80" s="17" t="s">
        <v>224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17" t="s">
        <v>41</v>
      </c>
      <c r="U80" s="20">
        <v>5</v>
      </c>
      <c r="V80" s="20"/>
      <c r="W80" s="20"/>
      <c r="X80" s="20"/>
      <c r="Y80" s="20"/>
      <c r="Z80" s="20"/>
      <c r="AA80" s="20"/>
      <c r="AB80" s="20"/>
      <c r="AC80" s="20"/>
      <c r="AD80" s="20"/>
      <c r="AE80" s="20">
        <v>0</v>
      </c>
      <c r="AF80" s="9"/>
      <c r="AG80" s="9">
        <v>583.70000000000005</v>
      </c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25"/>
      <c r="AS80" s="29">
        <v>0</v>
      </c>
      <c r="AT80" s="26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25"/>
      <c r="BG80" s="24">
        <v>0</v>
      </c>
      <c r="BH80" s="26"/>
      <c r="BI80" s="9"/>
      <c r="BJ80" s="9"/>
      <c r="BK80" s="7"/>
    </row>
    <row r="81" spans="1:63" ht="37.5" customHeight="1" thickTop="1" thickBot="1" x14ac:dyDescent="0.3">
      <c r="A81" s="7" t="s">
        <v>111</v>
      </c>
      <c r="B81" s="13" t="s">
        <v>44</v>
      </c>
      <c r="C81" s="17" t="s">
        <v>24</v>
      </c>
      <c r="D81" s="17" t="s">
        <v>104</v>
      </c>
      <c r="E81" s="17" t="s">
        <v>224</v>
      </c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17" t="s">
        <v>45</v>
      </c>
      <c r="U81" s="20">
        <v>5</v>
      </c>
      <c r="V81" s="20"/>
      <c r="W81" s="20"/>
      <c r="X81" s="20"/>
      <c r="Y81" s="20"/>
      <c r="Z81" s="20"/>
      <c r="AA81" s="20"/>
      <c r="AB81" s="20"/>
      <c r="AC81" s="20"/>
      <c r="AD81" s="20"/>
      <c r="AE81" s="20">
        <v>0</v>
      </c>
      <c r="AF81" s="9"/>
      <c r="AG81" s="9">
        <v>3.5</v>
      </c>
      <c r="AH81" s="9"/>
      <c r="AI81" s="9">
        <v>3.5</v>
      </c>
      <c r="AJ81" s="9"/>
      <c r="AK81" s="9">
        <v>3.5</v>
      </c>
      <c r="AL81" s="9"/>
      <c r="AM81" s="9"/>
      <c r="AN81" s="9"/>
      <c r="AO81" s="9"/>
      <c r="AP81" s="9"/>
      <c r="AQ81" s="9"/>
      <c r="AR81" s="25"/>
      <c r="AS81" s="29">
        <v>0</v>
      </c>
      <c r="AT81" s="26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25"/>
      <c r="BG81" s="24">
        <v>0</v>
      </c>
      <c r="BH81" s="26"/>
      <c r="BI81" s="9">
        <v>3.5</v>
      </c>
      <c r="BJ81" s="9"/>
      <c r="BK81" s="7"/>
    </row>
    <row r="82" spans="1:63" ht="75" customHeight="1" thickTop="1" thickBot="1" x14ac:dyDescent="0.3">
      <c r="A82" s="7" t="s">
        <v>25</v>
      </c>
      <c r="B82" s="13" t="s">
        <v>107</v>
      </c>
      <c r="C82" s="17" t="s">
        <v>24</v>
      </c>
      <c r="D82" s="17" t="s">
        <v>108</v>
      </c>
      <c r="E82" s="17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17"/>
      <c r="U82" s="20">
        <v>51.6</v>
      </c>
      <c r="V82" s="20"/>
      <c r="W82" s="20"/>
      <c r="X82" s="20"/>
      <c r="Y82" s="20"/>
      <c r="Z82" s="20"/>
      <c r="AA82" s="20"/>
      <c r="AB82" s="20"/>
      <c r="AC82" s="20"/>
      <c r="AD82" s="20"/>
      <c r="AE82" s="20">
        <v>83.6</v>
      </c>
      <c r="AF82" s="9"/>
      <c r="AG82" s="9">
        <v>3.5</v>
      </c>
      <c r="AH82" s="9"/>
      <c r="AI82" s="9">
        <v>3.5</v>
      </c>
      <c r="AJ82" s="9"/>
      <c r="AK82" s="9">
        <v>3.5</v>
      </c>
      <c r="AL82" s="9"/>
      <c r="AM82" s="9"/>
      <c r="AN82" s="9"/>
      <c r="AO82" s="9"/>
      <c r="AP82" s="9"/>
      <c r="AQ82" s="9"/>
      <c r="AR82" s="25"/>
      <c r="AS82" s="29">
        <v>49.6</v>
      </c>
      <c r="AT82" s="26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25"/>
      <c r="BG82" s="24">
        <f t="shared" si="1"/>
        <v>59.330143540669866</v>
      </c>
      <c r="BH82" s="26"/>
      <c r="BI82" s="9">
        <v>3.5</v>
      </c>
      <c r="BJ82" s="9"/>
      <c r="BK82" s="7"/>
    </row>
    <row r="83" spans="1:63" ht="81" customHeight="1" thickTop="1" thickBot="1" x14ac:dyDescent="0.3">
      <c r="A83" s="7" t="s">
        <v>113</v>
      </c>
      <c r="B83" s="13" t="s">
        <v>196</v>
      </c>
      <c r="C83" s="17" t="s">
        <v>24</v>
      </c>
      <c r="D83" s="17" t="s">
        <v>108</v>
      </c>
      <c r="E83" s="17" t="s">
        <v>225</v>
      </c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17"/>
      <c r="U83" s="20">
        <v>51.6</v>
      </c>
      <c r="V83" s="20"/>
      <c r="W83" s="20"/>
      <c r="X83" s="20"/>
      <c r="Y83" s="20"/>
      <c r="Z83" s="20"/>
      <c r="AA83" s="20"/>
      <c r="AB83" s="20"/>
      <c r="AC83" s="20"/>
      <c r="AD83" s="20"/>
      <c r="AE83" s="20">
        <v>83.6</v>
      </c>
      <c r="AF83" s="9"/>
      <c r="AG83" s="9">
        <v>3.5</v>
      </c>
      <c r="AH83" s="9"/>
      <c r="AI83" s="9">
        <v>3.5</v>
      </c>
      <c r="AJ83" s="9"/>
      <c r="AK83" s="9">
        <v>3.5</v>
      </c>
      <c r="AL83" s="9"/>
      <c r="AM83" s="9"/>
      <c r="AN83" s="9"/>
      <c r="AO83" s="9"/>
      <c r="AP83" s="9"/>
      <c r="AQ83" s="9"/>
      <c r="AR83" s="25"/>
      <c r="AS83" s="29">
        <v>49.6</v>
      </c>
      <c r="AT83" s="26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25"/>
      <c r="BG83" s="24">
        <f t="shared" si="1"/>
        <v>59.330143540669866</v>
      </c>
      <c r="BH83" s="26"/>
      <c r="BI83" s="9">
        <v>3.5</v>
      </c>
      <c r="BJ83" s="9"/>
      <c r="BK83" s="7"/>
    </row>
    <row r="84" spans="1:63" ht="108" customHeight="1" thickTop="1" thickBot="1" x14ac:dyDescent="0.3">
      <c r="A84" s="7" t="s">
        <v>44</v>
      </c>
      <c r="B84" s="13" t="s">
        <v>197</v>
      </c>
      <c r="C84" s="17" t="s">
        <v>24</v>
      </c>
      <c r="D84" s="17" t="s">
        <v>108</v>
      </c>
      <c r="E84" s="17" t="s">
        <v>225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17" t="s">
        <v>41</v>
      </c>
      <c r="U84" s="20">
        <v>51.6</v>
      </c>
      <c r="V84" s="20"/>
      <c r="W84" s="20"/>
      <c r="X84" s="20"/>
      <c r="Y84" s="20"/>
      <c r="Z84" s="20"/>
      <c r="AA84" s="20"/>
      <c r="AB84" s="20"/>
      <c r="AC84" s="20"/>
      <c r="AD84" s="20"/>
      <c r="AE84" s="20">
        <v>83.6</v>
      </c>
      <c r="AF84" s="9"/>
      <c r="AG84" s="9">
        <v>3.5</v>
      </c>
      <c r="AH84" s="9"/>
      <c r="AI84" s="9">
        <v>3.5</v>
      </c>
      <c r="AJ84" s="9"/>
      <c r="AK84" s="9">
        <v>3.5</v>
      </c>
      <c r="AL84" s="9"/>
      <c r="AM84" s="9"/>
      <c r="AN84" s="9"/>
      <c r="AO84" s="9"/>
      <c r="AP84" s="9"/>
      <c r="AQ84" s="9"/>
      <c r="AR84" s="25"/>
      <c r="AS84" s="29">
        <v>49.6</v>
      </c>
      <c r="AT84" s="26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25"/>
      <c r="BG84" s="24">
        <f t="shared" si="1"/>
        <v>59.330143540669866</v>
      </c>
      <c r="BH84" s="26"/>
      <c r="BI84" s="9">
        <v>3.5</v>
      </c>
      <c r="BJ84" s="9"/>
      <c r="BK84" s="7"/>
    </row>
    <row r="85" spans="1:63" ht="29.25" customHeight="1" thickTop="1" thickBot="1" x14ac:dyDescent="0.3">
      <c r="A85" s="5" t="s">
        <v>115</v>
      </c>
      <c r="B85" s="13" t="s">
        <v>44</v>
      </c>
      <c r="C85" s="17" t="s">
        <v>24</v>
      </c>
      <c r="D85" s="17" t="s">
        <v>108</v>
      </c>
      <c r="E85" s="17" t="s">
        <v>225</v>
      </c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17" t="s">
        <v>45</v>
      </c>
      <c r="U85" s="20">
        <v>51.6</v>
      </c>
      <c r="V85" s="20"/>
      <c r="W85" s="20"/>
      <c r="X85" s="20"/>
      <c r="Y85" s="20"/>
      <c r="Z85" s="20"/>
      <c r="AA85" s="20"/>
      <c r="AB85" s="20"/>
      <c r="AC85" s="20"/>
      <c r="AD85" s="20"/>
      <c r="AE85" s="20">
        <v>83.6</v>
      </c>
      <c r="AF85" s="6"/>
      <c r="AG85" s="6">
        <v>1823.6</v>
      </c>
      <c r="AH85" s="6">
        <v>1161</v>
      </c>
      <c r="AI85" s="6">
        <v>3281.3</v>
      </c>
      <c r="AJ85" s="6"/>
      <c r="AK85" s="6"/>
      <c r="AL85" s="6">
        <v>791</v>
      </c>
      <c r="AM85" s="6"/>
      <c r="AN85" s="6"/>
      <c r="AO85" s="6"/>
      <c r="AP85" s="6"/>
      <c r="AQ85" s="6"/>
      <c r="AR85" s="22"/>
      <c r="AS85" s="30">
        <v>49.6</v>
      </c>
      <c r="AT85" s="23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22"/>
      <c r="BG85" s="24">
        <f t="shared" si="1"/>
        <v>59.330143540669866</v>
      </c>
      <c r="BH85" s="23"/>
      <c r="BI85" s="6"/>
      <c r="BJ85" s="6">
        <v>791</v>
      </c>
      <c r="BK85" s="5"/>
    </row>
    <row r="86" spans="1:63" ht="55.5" customHeight="1" thickTop="1" thickBot="1" x14ac:dyDescent="0.3">
      <c r="A86" s="7" t="s">
        <v>116</v>
      </c>
      <c r="B86" s="13" t="s">
        <v>111</v>
      </c>
      <c r="C86" s="17" t="s">
        <v>24</v>
      </c>
      <c r="D86" s="17" t="s">
        <v>112</v>
      </c>
      <c r="E86" s="17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17"/>
      <c r="U86" s="20">
        <v>3.5</v>
      </c>
      <c r="V86" s="20"/>
      <c r="W86" s="20">
        <v>3.5</v>
      </c>
      <c r="X86" s="20"/>
      <c r="Y86" s="20"/>
      <c r="Z86" s="20"/>
      <c r="AA86" s="20"/>
      <c r="AB86" s="20"/>
      <c r="AC86" s="20"/>
      <c r="AD86" s="20"/>
      <c r="AE86" s="20">
        <v>3.5</v>
      </c>
      <c r="AF86" s="9"/>
      <c r="AG86" s="9">
        <v>1823.6</v>
      </c>
      <c r="AH86" s="9">
        <v>1161</v>
      </c>
      <c r="AI86" s="9">
        <v>3221.3</v>
      </c>
      <c r="AJ86" s="9"/>
      <c r="AK86" s="9"/>
      <c r="AL86" s="9">
        <v>791</v>
      </c>
      <c r="AM86" s="9"/>
      <c r="AN86" s="9"/>
      <c r="AO86" s="9"/>
      <c r="AP86" s="9"/>
      <c r="AQ86" s="9"/>
      <c r="AR86" s="25"/>
      <c r="AS86" s="29">
        <v>3.5</v>
      </c>
      <c r="AT86" s="26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25"/>
      <c r="BG86" s="24">
        <f t="shared" si="1"/>
        <v>100</v>
      </c>
      <c r="BH86" s="26"/>
      <c r="BI86" s="9"/>
      <c r="BJ86" s="9">
        <v>791</v>
      </c>
      <c r="BK86" s="7"/>
    </row>
    <row r="87" spans="1:63" ht="76.5" customHeight="1" thickTop="1" thickBot="1" x14ac:dyDescent="0.3">
      <c r="A87" s="7" t="s">
        <v>117</v>
      </c>
      <c r="B87" s="13" t="s">
        <v>198</v>
      </c>
      <c r="C87" s="17" t="s">
        <v>24</v>
      </c>
      <c r="D87" s="17" t="s">
        <v>112</v>
      </c>
      <c r="E87" s="17" t="s">
        <v>114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17"/>
      <c r="U87" s="20">
        <v>3.5</v>
      </c>
      <c r="V87" s="20"/>
      <c r="W87" s="20">
        <v>3.5</v>
      </c>
      <c r="X87" s="20"/>
      <c r="Y87" s="20"/>
      <c r="Z87" s="20"/>
      <c r="AA87" s="20"/>
      <c r="AB87" s="20"/>
      <c r="AC87" s="20"/>
      <c r="AD87" s="20"/>
      <c r="AE87" s="20">
        <v>3.5</v>
      </c>
      <c r="AF87" s="9"/>
      <c r="AG87" s="9">
        <v>1823.6</v>
      </c>
      <c r="AH87" s="9">
        <v>1161</v>
      </c>
      <c r="AI87" s="9">
        <v>3221.3</v>
      </c>
      <c r="AJ87" s="9"/>
      <c r="AK87" s="9"/>
      <c r="AL87" s="9">
        <v>791</v>
      </c>
      <c r="AM87" s="9"/>
      <c r="AN87" s="9"/>
      <c r="AO87" s="9"/>
      <c r="AP87" s="9"/>
      <c r="AQ87" s="9"/>
      <c r="AR87" s="25"/>
      <c r="AS87" s="29">
        <v>3.5</v>
      </c>
      <c r="AT87" s="26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25"/>
      <c r="BG87" s="24">
        <f t="shared" si="1"/>
        <v>100</v>
      </c>
      <c r="BH87" s="26"/>
      <c r="BI87" s="9"/>
      <c r="BJ87" s="9">
        <v>791</v>
      </c>
      <c r="BK87" s="7"/>
    </row>
    <row r="88" spans="1:63" ht="110.25" customHeight="1" thickTop="1" thickBot="1" x14ac:dyDescent="0.3">
      <c r="A88" s="7" t="s">
        <v>118</v>
      </c>
      <c r="B88" s="13" t="s">
        <v>113</v>
      </c>
      <c r="C88" s="17" t="s">
        <v>24</v>
      </c>
      <c r="D88" s="17" t="s">
        <v>112</v>
      </c>
      <c r="E88" s="17" t="s">
        <v>114</v>
      </c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17" t="s">
        <v>41</v>
      </c>
      <c r="U88" s="20">
        <v>3.5</v>
      </c>
      <c r="V88" s="20"/>
      <c r="W88" s="20">
        <v>3.5</v>
      </c>
      <c r="X88" s="20"/>
      <c r="Y88" s="20"/>
      <c r="Z88" s="20"/>
      <c r="AA88" s="20"/>
      <c r="AB88" s="20"/>
      <c r="AC88" s="20"/>
      <c r="AD88" s="20"/>
      <c r="AE88" s="20">
        <v>3.5</v>
      </c>
      <c r="AF88" s="9"/>
      <c r="AG88" s="9"/>
      <c r="AH88" s="9"/>
      <c r="AI88" s="9">
        <v>992.3</v>
      </c>
      <c r="AJ88" s="9"/>
      <c r="AK88" s="9"/>
      <c r="AL88" s="9"/>
      <c r="AM88" s="9"/>
      <c r="AN88" s="9"/>
      <c r="AO88" s="9"/>
      <c r="AP88" s="9"/>
      <c r="AQ88" s="9"/>
      <c r="AR88" s="25"/>
      <c r="AS88" s="29">
        <v>3.5</v>
      </c>
      <c r="AT88" s="26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25"/>
      <c r="BG88" s="24">
        <f t="shared" si="1"/>
        <v>100</v>
      </c>
      <c r="BH88" s="26"/>
      <c r="BI88" s="9"/>
      <c r="BJ88" s="9"/>
      <c r="BK88" s="7"/>
    </row>
    <row r="89" spans="1:63" ht="34.15" customHeight="1" thickTop="1" thickBot="1" x14ac:dyDescent="0.3">
      <c r="A89" s="7" t="s">
        <v>44</v>
      </c>
      <c r="B89" s="13" t="s">
        <v>44</v>
      </c>
      <c r="C89" s="17" t="s">
        <v>24</v>
      </c>
      <c r="D89" s="17" t="s">
        <v>112</v>
      </c>
      <c r="E89" s="17" t="s">
        <v>114</v>
      </c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17" t="s">
        <v>45</v>
      </c>
      <c r="U89" s="20">
        <v>3.5</v>
      </c>
      <c r="V89" s="20"/>
      <c r="W89" s="20">
        <v>3.5</v>
      </c>
      <c r="X89" s="20"/>
      <c r="Y89" s="20"/>
      <c r="Z89" s="20"/>
      <c r="AA89" s="20"/>
      <c r="AB89" s="20"/>
      <c r="AC89" s="20"/>
      <c r="AD89" s="20"/>
      <c r="AE89" s="20">
        <v>3.5</v>
      </c>
      <c r="AF89" s="9"/>
      <c r="AG89" s="9"/>
      <c r="AH89" s="9"/>
      <c r="AI89" s="9">
        <v>992.3</v>
      </c>
      <c r="AJ89" s="9"/>
      <c r="AK89" s="9"/>
      <c r="AL89" s="9"/>
      <c r="AM89" s="9"/>
      <c r="AN89" s="9"/>
      <c r="AO89" s="9"/>
      <c r="AP89" s="9"/>
      <c r="AQ89" s="9"/>
      <c r="AR89" s="25"/>
      <c r="AS89" s="29">
        <v>3.5</v>
      </c>
      <c r="AT89" s="26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25"/>
      <c r="BG89" s="24">
        <f t="shared" si="1"/>
        <v>100</v>
      </c>
      <c r="BH89" s="26"/>
      <c r="BI89" s="9"/>
      <c r="BJ89" s="9"/>
      <c r="BK89" s="7"/>
    </row>
    <row r="90" spans="1:63" ht="39" customHeight="1" thickTop="1" thickBot="1" x14ac:dyDescent="0.3">
      <c r="A90" s="7" t="s">
        <v>119</v>
      </c>
      <c r="B90" s="12" t="s">
        <v>115</v>
      </c>
      <c r="C90" s="16" t="s">
        <v>30</v>
      </c>
      <c r="D90" s="16" t="s">
        <v>23</v>
      </c>
      <c r="E90" s="16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16"/>
      <c r="U90" s="19">
        <v>5175.7</v>
      </c>
      <c r="V90" s="19"/>
      <c r="W90" s="19">
        <v>1376.8</v>
      </c>
      <c r="X90" s="19">
        <v>819.9</v>
      </c>
      <c r="Y90" s="19">
        <v>206.1</v>
      </c>
      <c r="Z90" s="19">
        <v>943.6</v>
      </c>
      <c r="AA90" s="19"/>
      <c r="AB90" s="19"/>
      <c r="AC90" s="19"/>
      <c r="AD90" s="19"/>
      <c r="AE90" s="19">
        <v>7524.2</v>
      </c>
      <c r="AF90" s="9"/>
      <c r="AG90" s="9"/>
      <c r="AH90" s="9"/>
      <c r="AI90" s="9">
        <v>50</v>
      </c>
      <c r="AJ90" s="9"/>
      <c r="AK90" s="9"/>
      <c r="AL90" s="9"/>
      <c r="AM90" s="9"/>
      <c r="AN90" s="9"/>
      <c r="AO90" s="9"/>
      <c r="AP90" s="9"/>
      <c r="AQ90" s="9"/>
      <c r="AR90" s="25"/>
      <c r="AS90" s="31">
        <v>7258.5</v>
      </c>
      <c r="AT90" s="26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25"/>
      <c r="BG90" s="24">
        <f t="shared" si="1"/>
        <v>96.468727572366504</v>
      </c>
      <c r="BH90" s="26"/>
      <c r="BI90" s="9"/>
      <c r="BJ90" s="9"/>
      <c r="BK90" s="7"/>
    </row>
    <row r="91" spans="1:63" ht="25.5" customHeight="1" thickTop="1" thickBot="1" x14ac:dyDescent="0.3">
      <c r="A91" s="7" t="s">
        <v>44</v>
      </c>
      <c r="B91" s="13" t="s">
        <v>116</v>
      </c>
      <c r="C91" s="17" t="s">
        <v>30</v>
      </c>
      <c r="D91" s="17" t="s">
        <v>104</v>
      </c>
      <c r="E91" s="17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17"/>
      <c r="U91" s="20">
        <v>5115.7</v>
      </c>
      <c r="V91" s="20"/>
      <c r="W91" s="20">
        <v>1376.8</v>
      </c>
      <c r="X91" s="20">
        <v>819.9</v>
      </c>
      <c r="Y91" s="20">
        <v>206.1</v>
      </c>
      <c r="Z91" s="20">
        <v>943.6</v>
      </c>
      <c r="AA91" s="20"/>
      <c r="AB91" s="20"/>
      <c r="AC91" s="20"/>
      <c r="AD91" s="20"/>
      <c r="AE91" s="20">
        <v>7506.2</v>
      </c>
      <c r="AF91" s="9"/>
      <c r="AG91" s="9"/>
      <c r="AH91" s="9"/>
      <c r="AI91" s="9">
        <v>50</v>
      </c>
      <c r="AJ91" s="9"/>
      <c r="AK91" s="9"/>
      <c r="AL91" s="9"/>
      <c r="AM91" s="9"/>
      <c r="AN91" s="9"/>
      <c r="AO91" s="9"/>
      <c r="AP91" s="9"/>
      <c r="AQ91" s="9"/>
      <c r="AR91" s="25"/>
      <c r="AS91" s="29">
        <v>7240.5</v>
      </c>
      <c r="AT91" s="26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25"/>
      <c r="BG91" s="24">
        <f t="shared" si="1"/>
        <v>96.460259518797798</v>
      </c>
      <c r="BH91" s="26"/>
      <c r="BI91" s="9"/>
      <c r="BJ91" s="9"/>
      <c r="BK91" s="7"/>
    </row>
    <row r="92" spans="1:63" ht="147" customHeight="1" thickTop="1" thickBot="1" x14ac:dyDescent="0.3">
      <c r="A92" s="7"/>
      <c r="B92" s="13" t="s">
        <v>208</v>
      </c>
      <c r="C92" s="17" t="s">
        <v>30</v>
      </c>
      <c r="D92" s="17" t="s">
        <v>104</v>
      </c>
      <c r="E92" s="17" t="s">
        <v>231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17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>
        <v>1236.3</v>
      </c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25"/>
      <c r="AS92" s="29">
        <v>1236.3</v>
      </c>
      <c r="AT92" s="26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25"/>
      <c r="BG92" s="24">
        <f t="shared" si="1"/>
        <v>100</v>
      </c>
      <c r="BH92" s="26"/>
      <c r="BI92" s="9"/>
      <c r="BJ92" s="9"/>
      <c r="BK92" s="7"/>
    </row>
    <row r="93" spans="1:63" ht="169.5" customHeight="1" thickTop="1" thickBot="1" x14ac:dyDescent="0.3">
      <c r="A93" s="7"/>
      <c r="B93" s="13" t="s">
        <v>209</v>
      </c>
      <c r="C93" s="17" t="s">
        <v>30</v>
      </c>
      <c r="D93" s="17" t="s">
        <v>104</v>
      </c>
      <c r="E93" s="17" t="s">
        <v>231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17" t="s">
        <v>41</v>
      </c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>
        <v>1236.3</v>
      </c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25"/>
      <c r="AS93" s="29">
        <v>1236.3</v>
      </c>
      <c r="AT93" s="26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25"/>
      <c r="BG93" s="24">
        <f t="shared" si="1"/>
        <v>100</v>
      </c>
      <c r="BH93" s="26"/>
      <c r="BI93" s="9"/>
      <c r="BJ93" s="9"/>
      <c r="BK93" s="7"/>
    </row>
    <row r="94" spans="1:63" ht="25.5" customHeight="1" thickTop="1" thickBot="1" x14ac:dyDescent="0.3">
      <c r="A94" s="7"/>
      <c r="B94" s="13" t="s">
        <v>44</v>
      </c>
      <c r="C94" s="17" t="s">
        <v>30</v>
      </c>
      <c r="D94" s="17" t="s">
        <v>104</v>
      </c>
      <c r="E94" s="17" t="s">
        <v>231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17" t="s">
        <v>45</v>
      </c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>
        <v>1236.3</v>
      </c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25"/>
      <c r="AS94" s="29">
        <v>1236.3</v>
      </c>
      <c r="AT94" s="26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25"/>
      <c r="BG94" s="24">
        <f t="shared" si="1"/>
        <v>100</v>
      </c>
      <c r="BH94" s="26"/>
      <c r="BI94" s="9"/>
      <c r="BJ94" s="9"/>
      <c r="BK94" s="7"/>
    </row>
    <row r="95" spans="1:63" ht="37.5" customHeight="1" thickTop="1" thickBot="1" x14ac:dyDescent="0.3">
      <c r="A95" s="7" t="s">
        <v>44</v>
      </c>
      <c r="B95" s="13" t="s">
        <v>201</v>
      </c>
      <c r="C95" s="17" t="s">
        <v>30</v>
      </c>
      <c r="D95" s="17" t="s">
        <v>104</v>
      </c>
      <c r="E95" s="17" t="s">
        <v>227</v>
      </c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17"/>
      <c r="U95" s="20">
        <v>1112.9000000000001</v>
      </c>
      <c r="V95" s="20"/>
      <c r="W95" s="20"/>
      <c r="X95" s="20"/>
      <c r="Y95" s="20"/>
      <c r="Z95" s="20">
        <v>943.6</v>
      </c>
      <c r="AA95" s="20"/>
      <c r="AB95" s="20"/>
      <c r="AC95" s="20"/>
      <c r="AD95" s="20"/>
      <c r="AE95" s="20">
        <v>2465.6999999999998</v>
      </c>
      <c r="AF95" s="9"/>
      <c r="AG95" s="9"/>
      <c r="AH95" s="9">
        <v>370</v>
      </c>
      <c r="AI95" s="9"/>
      <c r="AJ95" s="9"/>
      <c r="AK95" s="9"/>
      <c r="AL95" s="9"/>
      <c r="AM95" s="9"/>
      <c r="AN95" s="9"/>
      <c r="AO95" s="9"/>
      <c r="AP95" s="9"/>
      <c r="AQ95" s="9"/>
      <c r="AR95" s="25"/>
      <c r="AS95" s="29">
        <v>2400</v>
      </c>
      <c r="AT95" s="26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25"/>
      <c r="BG95" s="24">
        <f t="shared" si="1"/>
        <v>97.335442267915823</v>
      </c>
      <c r="BH95" s="26"/>
      <c r="BI95" s="9"/>
      <c r="BJ95" s="9"/>
      <c r="BK95" s="7"/>
    </row>
    <row r="96" spans="1:63" ht="85.5" customHeight="1" thickTop="1" thickBot="1" x14ac:dyDescent="0.3">
      <c r="A96" s="7" t="s">
        <v>121</v>
      </c>
      <c r="B96" s="13" t="s">
        <v>118</v>
      </c>
      <c r="C96" s="17" t="s">
        <v>30</v>
      </c>
      <c r="D96" s="17" t="s">
        <v>104</v>
      </c>
      <c r="E96" s="17" t="s">
        <v>227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17" t="s">
        <v>41</v>
      </c>
      <c r="U96" s="20">
        <v>1112.9000000000001</v>
      </c>
      <c r="V96" s="20"/>
      <c r="W96" s="20"/>
      <c r="X96" s="20"/>
      <c r="Y96" s="20"/>
      <c r="Z96" s="20">
        <v>943.6</v>
      </c>
      <c r="AA96" s="20"/>
      <c r="AB96" s="20"/>
      <c r="AC96" s="20"/>
      <c r="AD96" s="20"/>
      <c r="AE96" s="20">
        <v>2465.6999999999998</v>
      </c>
      <c r="AF96" s="9"/>
      <c r="AG96" s="9"/>
      <c r="AH96" s="9">
        <v>791</v>
      </c>
      <c r="AI96" s="9">
        <v>791</v>
      </c>
      <c r="AJ96" s="9"/>
      <c r="AK96" s="9"/>
      <c r="AL96" s="9">
        <v>791</v>
      </c>
      <c r="AM96" s="9"/>
      <c r="AN96" s="9"/>
      <c r="AO96" s="9"/>
      <c r="AP96" s="9"/>
      <c r="AQ96" s="9"/>
      <c r="AR96" s="25"/>
      <c r="AS96" s="29">
        <v>2400</v>
      </c>
      <c r="AT96" s="26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25"/>
      <c r="BG96" s="24">
        <f t="shared" si="1"/>
        <v>97.335442267915823</v>
      </c>
      <c r="BH96" s="26"/>
      <c r="BI96" s="9"/>
      <c r="BJ96" s="9">
        <v>791</v>
      </c>
      <c r="BK96" s="7"/>
    </row>
    <row r="97" spans="1:63" ht="34.15" customHeight="1" thickTop="1" thickBot="1" x14ac:dyDescent="0.3">
      <c r="A97" s="7" t="s">
        <v>44</v>
      </c>
      <c r="B97" s="13" t="s">
        <v>44</v>
      </c>
      <c r="C97" s="17" t="s">
        <v>30</v>
      </c>
      <c r="D97" s="17" t="s">
        <v>104</v>
      </c>
      <c r="E97" s="17" t="s">
        <v>227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17" t="s">
        <v>45</v>
      </c>
      <c r="U97" s="20">
        <v>1112.9000000000001</v>
      </c>
      <c r="V97" s="20"/>
      <c r="W97" s="20"/>
      <c r="X97" s="20"/>
      <c r="Y97" s="20"/>
      <c r="Z97" s="20">
        <v>943.6</v>
      </c>
      <c r="AA97" s="20"/>
      <c r="AB97" s="20"/>
      <c r="AC97" s="20"/>
      <c r="AD97" s="20"/>
      <c r="AE97" s="20">
        <v>2465.6999999999998</v>
      </c>
      <c r="AF97" s="9"/>
      <c r="AG97" s="9"/>
      <c r="AH97" s="9">
        <v>791</v>
      </c>
      <c r="AI97" s="9">
        <v>791</v>
      </c>
      <c r="AJ97" s="9"/>
      <c r="AK97" s="9"/>
      <c r="AL97" s="9">
        <v>791</v>
      </c>
      <c r="AM97" s="9"/>
      <c r="AN97" s="9"/>
      <c r="AO97" s="9"/>
      <c r="AP97" s="9"/>
      <c r="AQ97" s="9"/>
      <c r="AR97" s="25"/>
      <c r="AS97" s="29">
        <v>2400</v>
      </c>
      <c r="AT97" s="26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25"/>
      <c r="BG97" s="24">
        <f t="shared" si="1"/>
        <v>97.335442267915823</v>
      </c>
      <c r="BH97" s="26"/>
      <c r="BI97" s="9"/>
      <c r="BJ97" s="9">
        <v>791</v>
      </c>
      <c r="BK97" s="7"/>
    </row>
    <row r="98" spans="1:63" ht="48" customHeight="1" thickTop="1" thickBot="1" x14ac:dyDescent="0.3">
      <c r="A98" s="7" t="s">
        <v>122</v>
      </c>
      <c r="B98" s="13" t="s">
        <v>202</v>
      </c>
      <c r="C98" s="17" t="s">
        <v>30</v>
      </c>
      <c r="D98" s="17" t="s">
        <v>104</v>
      </c>
      <c r="E98" s="17" t="s">
        <v>228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17"/>
      <c r="U98" s="20">
        <v>1600</v>
      </c>
      <c r="V98" s="20"/>
      <c r="W98" s="20"/>
      <c r="X98" s="20"/>
      <c r="Y98" s="20"/>
      <c r="Z98" s="20"/>
      <c r="AA98" s="20"/>
      <c r="AB98" s="20"/>
      <c r="AC98" s="20"/>
      <c r="AD98" s="20"/>
      <c r="AE98" s="20">
        <v>1694.5</v>
      </c>
      <c r="AF98" s="9"/>
      <c r="AG98" s="9">
        <v>1823.6</v>
      </c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25"/>
      <c r="AS98" s="29">
        <v>1494.5</v>
      </c>
      <c r="AT98" s="26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25"/>
      <c r="BG98" s="24">
        <f t="shared" si="1"/>
        <v>88.197108291531421</v>
      </c>
      <c r="BH98" s="26"/>
      <c r="BI98" s="9"/>
      <c r="BJ98" s="9"/>
      <c r="BK98" s="7"/>
    </row>
    <row r="99" spans="1:63" ht="79.5" customHeight="1" thickTop="1" thickBot="1" x14ac:dyDescent="0.3">
      <c r="A99" s="7" t="s">
        <v>44</v>
      </c>
      <c r="B99" s="13" t="s">
        <v>120</v>
      </c>
      <c r="C99" s="17" t="s">
        <v>30</v>
      </c>
      <c r="D99" s="17" t="s">
        <v>104</v>
      </c>
      <c r="E99" s="17" t="s">
        <v>228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17" t="s">
        <v>41</v>
      </c>
      <c r="U99" s="20">
        <v>1600</v>
      </c>
      <c r="V99" s="20"/>
      <c r="W99" s="20"/>
      <c r="X99" s="20"/>
      <c r="Y99" s="20"/>
      <c r="Z99" s="20">
        <v>-5</v>
      </c>
      <c r="AA99" s="20"/>
      <c r="AB99" s="20"/>
      <c r="AC99" s="20"/>
      <c r="AD99" s="20"/>
      <c r="AE99" s="20">
        <v>1693.5</v>
      </c>
      <c r="AF99" s="9"/>
      <c r="AG99" s="9">
        <v>1823.6</v>
      </c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25"/>
      <c r="AS99" s="29">
        <v>1493.5</v>
      </c>
      <c r="AT99" s="26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25"/>
      <c r="BG99" s="24">
        <f t="shared" si="1"/>
        <v>88.190138765869492</v>
      </c>
      <c r="BH99" s="26"/>
      <c r="BI99" s="9"/>
      <c r="BJ99" s="9"/>
      <c r="BK99" s="7"/>
    </row>
    <row r="100" spans="1:63" ht="34.15" customHeight="1" thickTop="1" thickBot="1" x14ac:dyDescent="0.3">
      <c r="A100" s="7" t="s">
        <v>123</v>
      </c>
      <c r="B100" s="13" t="s">
        <v>44</v>
      </c>
      <c r="C100" s="17" t="s">
        <v>30</v>
      </c>
      <c r="D100" s="17" t="s">
        <v>104</v>
      </c>
      <c r="E100" s="17" t="s">
        <v>228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17" t="s">
        <v>45</v>
      </c>
      <c r="U100" s="20">
        <v>1600</v>
      </c>
      <c r="V100" s="20"/>
      <c r="W100" s="20"/>
      <c r="X100" s="20"/>
      <c r="Y100" s="20"/>
      <c r="Z100" s="20">
        <v>-5</v>
      </c>
      <c r="AA100" s="20"/>
      <c r="AB100" s="20"/>
      <c r="AC100" s="20"/>
      <c r="AD100" s="20"/>
      <c r="AE100" s="20">
        <v>1693.5</v>
      </c>
      <c r="AF100" s="9"/>
      <c r="AG100" s="9"/>
      <c r="AH100" s="9"/>
      <c r="AI100" s="9">
        <v>60</v>
      </c>
      <c r="AJ100" s="9"/>
      <c r="AK100" s="9"/>
      <c r="AL100" s="9"/>
      <c r="AM100" s="9"/>
      <c r="AN100" s="9"/>
      <c r="AO100" s="9"/>
      <c r="AP100" s="9"/>
      <c r="AQ100" s="9"/>
      <c r="AR100" s="25"/>
      <c r="AS100" s="29">
        <v>1493.5</v>
      </c>
      <c r="AT100" s="26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25"/>
      <c r="BG100" s="24">
        <f t="shared" si="1"/>
        <v>88.190138765869492</v>
      </c>
      <c r="BH100" s="26"/>
      <c r="BI100" s="9"/>
      <c r="BJ100" s="9"/>
      <c r="BK100" s="7"/>
    </row>
    <row r="101" spans="1:63" ht="63" customHeight="1" thickTop="1" thickBot="1" x14ac:dyDescent="0.3">
      <c r="A101" s="7" t="s">
        <v>65</v>
      </c>
      <c r="B101" s="13" t="s">
        <v>203</v>
      </c>
      <c r="C101" s="17" t="s">
        <v>30</v>
      </c>
      <c r="D101" s="17" t="s">
        <v>104</v>
      </c>
      <c r="E101" s="17" t="s">
        <v>228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17" t="s">
        <v>77</v>
      </c>
      <c r="U101" s="20"/>
      <c r="V101" s="20"/>
      <c r="W101" s="20"/>
      <c r="X101" s="20"/>
      <c r="Y101" s="20"/>
      <c r="Z101" s="20">
        <v>5</v>
      </c>
      <c r="AA101" s="20"/>
      <c r="AB101" s="20"/>
      <c r="AC101" s="20"/>
      <c r="AD101" s="20"/>
      <c r="AE101" s="20">
        <v>0.9</v>
      </c>
      <c r="AF101" s="9"/>
      <c r="AG101" s="9"/>
      <c r="AH101" s="9"/>
      <c r="AI101" s="9">
        <v>60</v>
      </c>
      <c r="AJ101" s="9"/>
      <c r="AK101" s="9"/>
      <c r="AL101" s="9"/>
      <c r="AM101" s="9"/>
      <c r="AN101" s="9"/>
      <c r="AO101" s="9"/>
      <c r="AP101" s="9"/>
      <c r="AQ101" s="9"/>
      <c r="AR101" s="25"/>
      <c r="AS101" s="29">
        <v>0.9</v>
      </c>
      <c r="AT101" s="26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25"/>
      <c r="BG101" s="24">
        <f t="shared" si="1"/>
        <v>100</v>
      </c>
      <c r="BH101" s="26"/>
      <c r="BI101" s="9"/>
      <c r="BJ101" s="9"/>
      <c r="BK101" s="7"/>
    </row>
    <row r="102" spans="1:63" ht="36" customHeight="1" thickTop="1" thickBot="1" x14ac:dyDescent="0.3">
      <c r="A102" s="7" t="s">
        <v>125</v>
      </c>
      <c r="B102" s="13" t="s">
        <v>85</v>
      </c>
      <c r="C102" s="17" t="s">
        <v>30</v>
      </c>
      <c r="D102" s="17" t="s">
        <v>104</v>
      </c>
      <c r="E102" s="17" t="s">
        <v>228</v>
      </c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17" t="s">
        <v>86</v>
      </c>
      <c r="U102" s="20"/>
      <c r="V102" s="20"/>
      <c r="W102" s="20"/>
      <c r="X102" s="20"/>
      <c r="Y102" s="20"/>
      <c r="Z102" s="20">
        <v>5</v>
      </c>
      <c r="AA102" s="20"/>
      <c r="AB102" s="20"/>
      <c r="AC102" s="20"/>
      <c r="AD102" s="20"/>
      <c r="AE102" s="20">
        <v>0.9</v>
      </c>
      <c r="AF102" s="9"/>
      <c r="AG102" s="9"/>
      <c r="AH102" s="9"/>
      <c r="AI102" s="9">
        <v>60</v>
      </c>
      <c r="AJ102" s="9"/>
      <c r="AK102" s="9"/>
      <c r="AL102" s="9"/>
      <c r="AM102" s="9"/>
      <c r="AN102" s="9"/>
      <c r="AO102" s="9"/>
      <c r="AP102" s="9"/>
      <c r="AQ102" s="9"/>
      <c r="AR102" s="25"/>
      <c r="AS102" s="29">
        <v>0.9</v>
      </c>
      <c r="AT102" s="26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25"/>
      <c r="BG102" s="24">
        <f t="shared" si="1"/>
        <v>100</v>
      </c>
      <c r="BH102" s="26"/>
      <c r="BI102" s="9"/>
      <c r="BJ102" s="9"/>
      <c r="BK102" s="7"/>
    </row>
    <row r="103" spans="1:63" ht="96" customHeight="1" thickTop="1" thickBot="1" x14ac:dyDescent="0.3">
      <c r="A103" s="7"/>
      <c r="B103" s="13" t="s">
        <v>249</v>
      </c>
      <c r="C103" s="17" t="s">
        <v>30</v>
      </c>
      <c r="D103" s="17" t="s">
        <v>104</v>
      </c>
      <c r="E103" s="17" t="s">
        <v>248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17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>
        <v>800</v>
      </c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25"/>
      <c r="AS103" s="29">
        <v>800</v>
      </c>
      <c r="AT103" s="26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25"/>
      <c r="BG103" s="24">
        <f t="shared" si="1"/>
        <v>100</v>
      </c>
      <c r="BH103" s="26"/>
      <c r="BI103" s="9"/>
      <c r="BJ103" s="9"/>
      <c r="BK103" s="7"/>
    </row>
    <row r="104" spans="1:63" ht="141.75" customHeight="1" thickTop="1" thickBot="1" x14ac:dyDescent="0.3">
      <c r="A104" s="7"/>
      <c r="B104" s="13" t="s">
        <v>250</v>
      </c>
      <c r="C104" s="17" t="s">
        <v>30</v>
      </c>
      <c r="D104" s="17" t="s">
        <v>104</v>
      </c>
      <c r="E104" s="17" t="s">
        <v>248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17" t="s">
        <v>41</v>
      </c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>
        <v>800</v>
      </c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25"/>
      <c r="AS104" s="29">
        <v>800</v>
      </c>
      <c r="AT104" s="26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25"/>
      <c r="BG104" s="24">
        <f t="shared" si="1"/>
        <v>100</v>
      </c>
      <c r="BH104" s="26"/>
      <c r="BI104" s="9"/>
      <c r="BJ104" s="9"/>
      <c r="BK104" s="7"/>
    </row>
    <row r="105" spans="1:63" ht="36" customHeight="1" thickTop="1" thickBot="1" x14ac:dyDescent="0.3">
      <c r="A105" s="7"/>
      <c r="B105" s="13" t="s">
        <v>44</v>
      </c>
      <c r="C105" s="17" t="s">
        <v>30</v>
      </c>
      <c r="D105" s="17" t="s">
        <v>104</v>
      </c>
      <c r="E105" s="17" t="s">
        <v>248</v>
      </c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17" t="s">
        <v>45</v>
      </c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>
        <v>800</v>
      </c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25"/>
      <c r="AS105" s="29">
        <v>800</v>
      </c>
      <c r="AT105" s="26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25"/>
      <c r="BG105" s="24">
        <f t="shared" si="1"/>
        <v>100</v>
      </c>
      <c r="BH105" s="26"/>
      <c r="BI105" s="9"/>
      <c r="BJ105" s="9"/>
      <c r="BK105" s="7"/>
    </row>
    <row r="106" spans="1:63" ht="81" customHeight="1" thickTop="1" thickBot="1" x14ac:dyDescent="0.3">
      <c r="A106" s="7" t="s">
        <v>44</v>
      </c>
      <c r="B106" s="13" t="s">
        <v>204</v>
      </c>
      <c r="C106" s="17" t="s">
        <v>30</v>
      </c>
      <c r="D106" s="17" t="s">
        <v>104</v>
      </c>
      <c r="E106" s="17" t="s">
        <v>229</v>
      </c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17"/>
      <c r="U106" s="20">
        <v>819.9</v>
      </c>
      <c r="V106" s="20"/>
      <c r="W106" s="20"/>
      <c r="X106" s="20">
        <v>819.9</v>
      </c>
      <c r="Y106" s="20"/>
      <c r="Z106" s="20"/>
      <c r="AA106" s="20"/>
      <c r="AB106" s="20"/>
      <c r="AC106" s="20"/>
      <c r="AD106" s="20"/>
      <c r="AE106" s="20">
        <v>1309.7</v>
      </c>
      <c r="AF106" s="9"/>
      <c r="AG106" s="9"/>
      <c r="AH106" s="9"/>
      <c r="AI106" s="9">
        <v>60</v>
      </c>
      <c r="AJ106" s="9"/>
      <c r="AK106" s="9"/>
      <c r="AL106" s="9"/>
      <c r="AM106" s="9"/>
      <c r="AN106" s="9"/>
      <c r="AO106" s="9"/>
      <c r="AP106" s="9"/>
      <c r="AQ106" s="9"/>
      <c r="AR106" s="25"/>
      <c r="AS106" s="29">
        <v>1309.7</v>
      </c>
      <c r="AT106" s="26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25"/>
      <c r="BG106" s="24">
        <f t="shared" si="1"/>
        <v>100</v>
      </c>
      <c r="BH106" s="26"/>
      <c r="BI106" s="9"/>
      <c r="BJ106" s="9"/>
      <c r="BK106" s="7"/>
    </row>
    <row r="107" spans="1:63" ht="105" customHeight="1" thickTop="1" thickBot="1" x14ac:dyDescent="0.3">
      <c r="A107" s="5" t="s">
        <v>127</v>
      </c>
      <c r="B107" s="13" t="s">
        <v>121</v>
      </c>
      <c r="C107" s="17" t="s">
        <v>30</v>
      </c>
      <c r="D107" s="17" t="s">
        <v>104</v>
      </c>
      <c r="E107" s="17" t="s">
        <v>229</v>
      </c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17" t="s">
        <v>41</v>
      </c>
      <c r="U107" s="20">
        <v>819.9</v>
      </c>
      <c r="V107" s="20"/>
      <c r="W107" s="20"/>
      <c r="X107" s="20">
        <v>819.9</v>
      </c>
      <c r="Y107" s="20"/>
      <c r="Z107" s="20"/>
      <c r="AA107" s="20"/>
      <c r="AB107" s="20"/>
      <c r="AC107" s="20"/>
      <c r="AD107" s="20"/>
      <c r="AE107" s="20">
        <v>1309.7</v>
      </c>
      <c r="AF107" s="6"/>
      <c r="AG107" s="6">
        <v>9672.4</v>
      </c>
      <c r="AH107" s="6">
        <v>426.9</v>
      </c>
      <c r="AI107" s="6">
        <v>1515.8</v>
      </c>
      <c r="AJ107" s="6"/>
      <c r="AK107" s="6"/>
      <c r="AL107" s="6"/>
      <c r="AM107" s="6"/>
      <c r="AN107" s="6"/>
      <c r="AO107" s="6"/>
      <c r="AP107" s="6"/>
      <c r="AQ107" s="6"/>
      <c r="AR107" s="22"/>
      <c r="AS107" s="30">
        <v>1309.7</v>
      </c>
      <c r="AT107" s="23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22"/>
      <c r="BG107" s="24">
        <f t="shared" si="1"/>
        <v>100</v>
      </c>
      <c r="BH107" s="23"/>
      <c r="BI107" s="6"/>
      <c r="BJ107" s="6"/>
      <c r="BK107" s="5"/>
    </row>
    <row r="108" spans="1:63" ht="22.5" customHeight="1" thickTop="1" thickBot="1" x14ac:dyDescent="0.3">
      <c r="A108" s="7" t="s">
        <v>129</v>
      </c>
      <c r="B108" s="13" t="s">
        <v>44</v>
      </c>
      <c r="C108" s="17" t="s">
        <v>30</v>
      </c>
      <c r="D108" s="17" t="s">
        <v>104</v>
      </c>
      <c r="E108" s="17" t="s">
        <v>229</v>
      </c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17" t="s">
        <v>45</v>
      </c>
      <c r="U108" s="20">
        <v>819.9</v>
      </c>
      <c r="V108" s="20"/>
      <c r="W108" s="20"/>
      <c r="X108" s="20">
        <v>819.9</v>
      </c>
      <c r="Y108" s="20"/>
      <c r="Z108" s="20"/>
      <c r="AA108" s="20"/>
      <c r="AB108" s="20"/>
      <c r="AC108" s="20"/>
      <c r="AD108" s="20"/>
      <c r="AE108" s="20">
        <v>1309.7</v>
      </c>
      <c r="AF108" s="9"/>
      <c r="AG108" s="9">
        <v>5294.5</v>
      </c>
      <c r="AH108" s="9"/>
      <c r="AI108" s="9">
        <v>152.6</v>
      </c>
      <c r="AJ108" s="9"/>
      <c r="AK108" s="9"/>
      <c r="AL108" s="9"/>
      <c r="AM108" s="9"/>
      <c r="AN108" s="9"/>
      <c r="AO108" s="9"/>
      <c r="AP108" s="9"/>
      <c r="AQ108" s="9"/>
      <c r="AR108" s="25"/>
      <c r="AS108" s="29">
        <v>1309.7</v>
      </c>
      <c r="AT108" s="26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25"/>
      <c r="BG108" s="24">
        <f t="shared" si="1"/>
        <v>100</v>
      </c>
      <c r="BH108" s="26"/>
      <c r="BI108" s="9"/>
      <c r="BJ108" s="9"/>
      <c r="BK108" s="7"/>
    </row>
    <row r="109" spans="1:63" ht="42" customHeight="1" thickTop="1" thickBot="1" x14ac:dyDescent="0.3">
      <c r="A109" s="7" t="s">
        <v>130</v>
      </c>
      <c r="B109" s="13" t="s">
        <v>123</v>
      </c>
      <c r="C109" s="17" t="s">
        <v>30</v>
      </c>
      <c r="D109" s="17" t="s">
        <v>124</v>
      </c>
      <c r="E109" s="17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17"/>
      <c r="U109" s="20">
        <v>60</v>
      </c>
      <c r="V109" s="20"/>
      <c r="W109" s="20"/>
      <c r="X109" s="20"/>
      <c r="Y109" s="20"/>
      <c r="Z109" s="20"/>
      <c r="AA109" s="20"/>
      <c r="AB109" s="20"/>
      <c r="AC109" s="20"/>
      <c r="AD109" s="20"/>
      <c r="AE109" s="20">
        <v>18</v>
      </c>
      <c r="AF109" s="9"/>
      <c r="AG109" s="9">
        <v>5294.5</v>
      </c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25"/>
      <c r="AS109" s="29">
        <v>18</v>
      </c>
      <c r="AT109" s="26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25"/>
      <c r="BG109" s="24">
        <f t="shared" si="1"/>
        <v>100</v>
      </c>
      <c r="BH109" s="26"/>
      <c r="BI109" s="9"/>
      <c r="BJ109" s="9"/>
      <c r="BK109" s="7"/>
    </row>
    <row r="110" spans="1:63" ht="62.25" customHeight="1" thickTop="1" thickBot="1" x14ac:dyDescent="0.3">
      <c r="A110" s="7" t="s">
        <v>131</v>
      </c>
      <c r="B110" s="13" t="s">
        <v>205</v>
      </c>
      <c r="C110" s="17" t="s">
        <v>30</v>
      </c>
      <c r="D110" s="17" t="s">
        <v>124</v>
      </c>
      <c r="E110" s="17" t="s">
        <v>126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17"/>
      <c r="U110" s="20">
        <v>60</v>
      </c>
      <c r="V110" s="20"/>
      <c r="W110" s="20"/>
      <c r="X110" s="20"/>
      <c r="Y110" s="20"/>
      <c r="Z110" s="20"/>
      <c r="AA110" s="20"/>
      <c r="AB110" s="20"/>
      <c r="AC110" s="20"/>
      <c r="AD110" s="20"/>
      <c r="AE110" s="20">
        <v>18</v>
      </c>
      <c r="AF110" s="9"/>
      <c r="AG110" s="9">
        <v>5294.5</v>
      </c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25"/>
      <c r="AS110" s="29">
        <v>18</v>
      </c>
      <c r="AT110" s="26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25"/>
      <c r="BG110" s="24">
        <f t="shared" si="1"/>
        <v>100</v>
      </c>
      <c r="BH110" s="26"/>
      <c r="BI110" s="9"/>
      <c r="BJ110" s="9"/>
      <c r="BK110" s="7"/>
    </row>
    <row r="111" spans="1:63" ht="92.25" customHeight="1" thickTop="1" thickBot="1" x14ac:dyDescent="0.3">
      <c r="A111" s="7" t="s">
        <v>132</v>
      </c>
      <c r="B111" s="13" t="s">
        <v>125</v>
      </c>
      <c r="C111" s="17" t="s">
        <v>30</v>
      </c>
      <c r="D111" s="17" t="s">
        <v>124</v>
      </c>
      <c r="E111" s="17" t="s">
        <v>126</v>
      </c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17" t="s">
        <v>41</v>
      </c>
      <c r="U111" s="20">
        <v>60</v>
      </c>
      <c r="V111" s="20"/>
      <c r="W111" s="20"/>
      <c r="X111" s="20"/>
      <c r="Y111" s="20"/>
      <c r="Z111" s="20"/>
      <c r="AA111" s="20"/>
      <c r="AB111" s="20"/>
      <c r="AC111" s="20"/>
      <c r="AD111" s="20"/>
      <c r="AE111" s="20">
        <v>18</v>
      </c>
      <c r="AF111" s="9"/>
      <c r="AG111" s="9">
        <v>5294.5</v>
      </c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25"/>
      <c r="AS111" s="29">
        <v>18</v>
      </c>
      <c r="AT111" s="26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25"/>
      <c r="BG111" s="24">
        <f t="shared" si="1"/>
        <v>100</v>
      </c>
      <c r="BH111" s="26"/>
      <c r="BI111" s="9"/>
      <c r="BJ111" s="9"/>
      <c r="BK111" s="7"/>
    </row>
    <row r="112" spans="1:63" ht="30.75" customHeight="1" thickTop="1" thickBot="1" x14ac:dyDescent="0.3">
      <c r="A112" s="7" t="s">
        <v>65</v>
      </c>
      <c r="B112" s="13" t="s">
        <v>44</v>
      </c>
      <c r="C112" s="17" t="s">
        <v>30</v>
      </c>
      <c r="D112" s="17" t="s">
        <v>124</v>
      </c>
      <c r="E112" s="17" t="s">
        <v>126</v>
      </c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17" t="s">
        <v>45</v>
      </c>
      <c r="U112" s="20">
        <v>60</v>
      </c>
      <c r="V112" s="20"/>
      <c r="W112" s="20"/>
      <c r="X112" s="20"/>
      <c r="Y112" s="20"/>
      <c r="Z112" s="20"/>
      <c r="AA112" s="20"/>
      <c r="AB112" s="20"/>
      <c r="AC112" s="20"/>
      <c r="AD112" s="20"/>
      <c r="AE112" s="20">
        <v>18</v>
      </c>
      <c r="AF112" s="9"/>
      <c r="AG112" s="9"/>
      <c r="AH112" s="9"/>
      <c r="AI112" s="9">
        <v>152.6</v>
      </c>
      <c r="AJ112" s="9"/>
      <c r="AK112" s="9"/>
      <c r="AL112" s="9"/>
      <c r="AM112" s="9"/>
      <c r="AN112" s="9"/>
      <c r="AO112" s="9"/>
      <c r="AP112" s="9"/>
      <c r="AQ112" s="9"/>
      <c r="AR112" s="25"/>
      <c r="AS112" s="29">
        <v>18</v>
      </c>
      <c r="AT112" s="26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25"/>
      <c r="BG112" s="24">
        <f t="shared" si="1"/>
        <v>100</v>
      </c>
      <c r="BH112" s="26"/>
      <c r="BI112" s="9"/>
      <c r="BJ112" s="9"/>
      <c r="BK112" s="7"/>
    </row>
    <row r="113" spans="1:63" ht="40.5" customHeight="1" thickTop="1" thickBot="1" x14ac:dyDescent="0.3">
      <c r="A113" s="7" t="s">
        <v>133</v>
      </c>
      <c r="B113" s="12" t="s">
        <v>127</v>
      </c>
      <c r="C113" s="16" t="s">
        <v>128</v>
      </c>
      <c r="D113" s="16" t="s">
        <v>23</v>
      </c>
      <c r="E113" s="16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16"/>
      <c r="U113" s="19">
        <v>2691</v>
      </c>
      <c r="V113" s="19"/>
      <c r="W113" s="19">
        <v>1623.5</v>
      </c>
      <c r="X113" s="19"/>
      <c r="Y113" s="19">
        <v>243.2</v>
      </c>
      <c r="Z113" s="19">
        <v>8</v>
      </c>
      <c r="AA113" s="19"/>
      <c r="AB113" s="19"/>
      <c r="AC113" s="19"/>
      <c r="AD113" s="19"/>
      <c r="AE113" s="19">
        <v>8194.5</v>
      </c>
      <c r="AF113" s="9"/>
      <c r="AG113" s="9"/>
      <c r="AH113" s="9"/>
      <c r="AI113" s="9">
        <v>152.6</v>
      </c>
      <c r="AJ113" s="9"/>
      <c r="AK113" s="9"/>
      <c r="AL113" s="9"/>
      <c r="AM113" s="9"/>
      <c r="AN113" s="9"/>
      <c r="AO113" s="9"/>
      <c r="AP113" s="9"/>
      <c r="AQ113" s="9"/>
      <c r="AR113" s="25"/>
      <c r="AS113" s="31">
        <v>8156.8</v>
      </c>
      <c r="AT113" s="26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25"/>
      <c r="BG113" s="24">
        <f t="shared" si="1"/>
        <v>99.539935322472388</v>
      </c>
      <c r="BH113" s="26"/>
      <c r="BI113" s="9"/>
      <c r="BJ113" s="9"/>
      <c r="BK113" s="7"/>
    </row>
    <row r="114" spans="1:63" ht="34.15" customHeight="1" thickTop="1" thickBot="1" x14ac:dyDescent="0.3">
      <c r="A114" s="7" t="s">
        <v>44</v>
      </c>
      <c r="B114" s="13" t="s">
        <v>129</v>
      </c>
      <c r="C114" s="17" t="s">
        <v>128</v>
      </c>
      <c r="D114" s="17" t="s">
        <v>22</v>
      </c>
      <c r="E114" s="17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17"/>
      <c r="U114" s="20">
        <v>130</v>
      </c>
      <c r="V114" s="20"/>
      <c r="W114" s="20"/>
      <c r="X114" s="20"/>
      <c r="Y114" s="20"/>
      <c r="Z114" s="20"/>
      <c r="AA114" s="20"/>
      <c r="AB114" s="20"/>
      <c r="AC114" s="20"/>
      <c r="AD114" s="20"/>
      <c r="AE114" s="20">
        <v>155.80000000000001</v>
      </c>
      <c r="AF114" s="9"/>
      <c r="AG114" s="9"/>
      <c r="AH114" s="9"/>
      <c r="AI114" s="9">
        <v>152.6</v>
      </c>
      <c r="AJ114" s="9"/>
      <c r="AK114" s="9"/>
      <c r="AL114" s="9"/>
      <c r="AM114" s="9"/>
      <c r="AN114" s="9"/>
      <c r="AO114" s="9"/>
      <c r="AP114" s="9"/>
      <c r="AQ114" s="9"/>
      <c r="AR114" s="25"/>
      <c r="AS114" s="29">
        <v>155.80000000000001</v>
      </c>
      <c r="AT114" s="26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25"/>
      <c r="BG114" s="24">
        <f t="shared" si="1"/>
        <v>100</v>
      </c>
      <c r="BH114" s="26"/>
      <c r="BI114" s="9"/>
      <c r="BJ114" s="9"/>
      <c r="BK114" s="7"/>
    </row>
    <row r="115" spans="1:63" ht="76.5" customHeight="1" thickTop="1" thickBot="1" x14ac:dyDescent="0.3">
      <c r="A115" s="7" t="s">
        <v>135</v>
      </c>
      <c r="B115" s="13" t="s">
        <v>206</v>
      </c>
      <c r="C115" s="17" t="s">
        <v>128</v>
      </c>
      <c r="D115" s="17" t="s">
        <v>22</v>
      </c>
      <c r="E115" s="17" t="s">
        <v>134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17"/>
      <c r="U115" s="20">
        <v>130</v>
      </c>
      <c r="V115" s="20"/>
      <c r="W115" s="20"/>
      <c r="X115" s="20"/>
      <c r="Y115" s="20"/>
      <c r="Z115" s="20"/>
      <c r="AA115" s="20"/>
      <c r="AB115" s="20"/>
      <c r="AC115" s="20"/>
      <c r="AD115" s="20"/>
      <c r="AE115" s="20">
        <v>155.80000000000001</v>
      </c>
      <c r="AF115" s="9"/>
      <c r="AG115" s="9">
        <v>1984.3</v>
      </c>
      <c r="AH115" s="9"/>
      <c r="AI115" s="9">
        <v>82.2</v>
      </c>
      <c r="AJ115" s="9"/>
      <c r="AK115" s="9"/>
      <c r="AL115" s="9"/>
      <c r="AM115" s="9"/>
      <c r="AN115" s="9"/>
      <c r="AO115" s="9"/>
      <c r="AP115" s="9"/>
      <c r="AQ115" s="9"/>
      <c r="AR115" s="25"/>
      <c r="AS115" s="29">
        <v>155.80000000000001</v>
      </c>
      <c r="AT115" s="26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25"/>
      <c r="BG115" s="24">
        <f t="shared" si="1"/>
        <v>100</v>
      </c>
      <c r="BH115" s="26"/>
      <c r="BI115" s="9"/>
      <c r="BJ115" s="9"/>
      <c r="BK115" s="7"/>
    </row>
    <row r="116" spans="1:63" ht="106.5" customHeight="1" thickTop="1" thickBot="1" x14ac:dyDescent="0.3">
      <c r="A116" s="7" t="s">
        <v>136</v>
      </c>
      <c r="B116" s="13" t="s">
        <v>133</v>
      </c>
      <c r="C116" s="17" t="s">
        <v>128</v>
      </c>
      <c r="D116" s="17" t="s">
        <v>22</v>
      </c>
      <c r="E116" s="17" t="s">
        <v>134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17" t="s">
        <v>41</v>
      </c>
      <c r="U116" s="20">
        <v>130</v>
      </c>
      <c r="V116" s="20"/>
      <c r="W116" s="20"/>
      <c r="X116" s="20"/>
      <c r="Y116" s="20"/>
      <c r="Z116" s="20"/>
      <c r="AA116" s="20"/>
      <c r="AB116" s="20"/>
      <c r="AC116" s="20"/>
      <c r="AD116" s="20"/>
      <c r="AE116" s="20">
        <v>155.80000000000001</v>
      </c>
      <c r="AF116" s="9"/>
      <c r="AG116" s="9">
        <v>1984.3</v>
      </c>
      <c r="AH116" s="9"/>
      <c r="AI116" s="9">
        <v>82.2</v>
      </c>
      <c r="AJ116" s="9"/>
      <c r="AK116" s="9"/>
      <c r="AL116" s="9"/>
      <c r="AM116" s="9"/>
      <c r="AN116" s="9"/>
      <c r="AO116" s="9"/>
      <c r="AP116" s="9"/>
      <c r="AQ116" s="9"/>
      <c r="AR116" s="25"/>
      <c r="AS116" s="29">
        <v>155.80000000000001</v>
      </c>
      <c r="AT116" s="26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25"/>
      <c r="BG116" s="24">
        <f t="shared" si="1"/>
        <v>100</v>
      </c>
      <c r="BH116" s="26"/>
      <c r="BI116" s="9"/>
      <c r="BJ116" s="9"/>
      <c r="BK116" s="7"/>
    </row>
    <row r="117" spans="1:63" ht="33.75" customHeight="1" thickTop="1" thickBot="1" x14ac:dyDescent="0.3">
      <c r="A117" s="7" t="s">
        <v>137</v>
      </c>
      <c r="B117" s="13" t="s">
        <v>44</v>
      </c>
      <c r="C117" s="17" t="s">
        <v>128</v>
      </c>
      <c r="D117" s="17" t="s">
        <v>22</v>
      </c>
      <c r="E117" s="17" t="s">
        <v>134</v>
      </c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17" t="s">
        <v>45</v>
      </c>
      <c r="U117" s="20">
        <v>130</v>
      </c>
      <c r="V117" s="20"/>
      <c r="W117" s="20"/>
      <c r="X117" s="20"/>
      <c r="Y117" s="20"/>
      <c r="Z117" s="20"/>
      <c r="AA117" s="20"/>
      <c r="AB117" s="20"/>
      <c r="AC117" s="20"/>
      <c r="AD117" s="20"/>
      <c r="AE117" s="20">
        <v>155.80000000000001</v>
      </c>
      <c r="AF117" s="9"/>
      <c r="AG117" s="9"/>
      <c r="AH117" s="9"/>
      <c r="AI117" s="9">
        <v>82.2</v>
      </c>
      <c r="AJ117" s="9"/>
      <c r="AK117" s="9"/>
      <c r="AL117" s="9"/>
      <c r="AM117" s="9"/>
      <c r="AN117" s="9"/>
      <c r="AO117" s="9"/>
      <c r="AP117" s="9"/>
      <c r="AQ117" s="9"/>
      <c r="AR117" s="25"/>
      <c r="AS117" s="29">
        <v>155.80000000000001</v>
      </c>
      <c r="AT117" s="26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25"/>
      <c r="BG117" s="24">
        <f t="shared" si="1"/>
        <v>100</v>
      </c>
      <c r="BH117" s="26"/>
      <c r="BI117" s="9"/>
      <c r="BJ117" s="9"/>
      <c r="BK117" s="7"/>
    </row>
    <row r="118" spans="1:63" ht="30" customHeight="1" thickTop="1" thickBot="1" x14ac:dyDescent="0.3">
      <c r="A118" s="7" t="s">
        <v>44</v>
      </c>
      <c r="B118" s="13" t="s">
        <v>135</v>
      </c>
      <c r="C118" s="17" t="s">
        <v>128</v>
      </c>
      <c r="D118" s="17" t="s">
        <v>96</v>
      </c>
      <c r="E118" s="17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17"/>
      <c r="U118" s="20">
        <v>50</v>
      </c>
      <c r="V118" s="20"/>
      <c r="W118" s="20"/>
      <c r="X118" s="20"/>
      <c r="Y118" s="20"/>
      <c r="Z118" s="20">
        <v>-42</v>
      </c>
      <c r="AA118" s="20"/>
      <c r="AB118" s="20"/>
      <c r="AC118" s="20"/>
      <c r="AD118" s="20"/>
      <c r="AE118" s="20">
        <v>2926</v>
      </c>
      <c r="AF118" s="9"/>
      <c r="AG118" s="9"/>
      <c r="AH118" s="9"/>
      <c r="AI118" s="9">
        <v>82.2</v>
      </c>
      <c r="AJ118" s="9"/>
      <c r="AK118" s="9"/>
      <c r="AL118" s="9"/>
      <c r="AM118" s="9"/>
      <c r="AN118" s="9"/>
      <c r="AO118" s="9"/>
      <c r="AP118" s="9"/>
      <c r="AQ118" s="9"/>
      <c r="AR118" s="25"/>
      <c r="AS118" s="29">
        <v>2926</v>
      </c>
      <c r="AT118" s="26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25"/>
      <c r="BG118" s="24">
        <f t="shared" si="1"/>
        <v>100</v>
      </c>
      <c r="BH118" s="26"/>
      <c r="BI118" s="9"/>
      <c r="BJ118" s="9"/>
      <c r="BK118" s="7"/>
    </row>
    <row r="119" spans="1:63" ht="50.25" customHeight="1" thickTop="1" thickBot="1" x14ac:dyDescent="0.3">
      <c r="A119" s="7" t="s">
        <v>138</v>
      </c>
      <c r="B119" s="13" t="s">
        <v>207</v>
      </c>
      <c r="C119" s="17" t="s">
        <v>128</v>
      </c>
      <c r="D119" s="17" t="s">
        <v>96</v>
      </c>
      <c r="E119" s="17" t="s">
        <v>230</v>
      </c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17"/>
      <c r="U119" s="20">
        <v>50</v>
      </c>
      <c r="V119" s="20"/>
      <c r="W119" s="20"/>
      <c r="X119" s="20"/>
      <c r="Y119" s="20"/>
      <c r="Z119" s="20">
        <v>-42</v>
      </c>
      <c r="AA119" s="20"/>
      <c r="AB119" s="20"/>
      <c r="AC119" s="20"/>
      <c r="AD119" s="20"/>
      <c r="AE119" s="20">
        <v>28</v>
      </c>
      <c r="AF119" s="9"/>
      <c r="AG119" s="9">
        <v>1984.3</v>
      </c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25"/>
      <c r="AS119" s="29">
        <v>28</v>
      </c>
      <c r="AT119" s="26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25"/>
      <c r="BG119" s="24">
        <f t="shared" si="1"/>
        <v>100</v>
      </c>
      <c r="BH119" s="26"/>
      <c r="BI119" s="9"/>
      <c r="BJ119" s="9"/>
      <c r="BK119" s="7"/>
    </row>
    <row r="120" spans="1:63" ht="81" customHeight="1" thickTop="1" thickBot="1" x14ac:dyDescent="0.3">
      <c r="A120" s="7" t="s">
        <v>44</v>
      </c>
      <c r="B120" s="13" t="s">
        <v>137</v>
      </c>
      <c r="C120" s="17" t="s">
        <v>128</v>
      </c>
      <c r="D120" s="17" t="s">
        <v>96</v>
      </c>
      <c r="E120" s="17" t="s">
        <v>230</v>
      </c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17" t="s">
        <v>41</v>
      </c>
      <c r="U120" s="20">
        <v>50</v>
      </c>
      <c r="V120" s="20"/>
      <c r="W120" s="20"/>
      <c r="X120" s="20"/>
      <c r="Y120" s="20"/>
      <c r="Z120" s="20">
        <v>-42</v>
      </c>
      <c r="AA120" s="20"/>
      <c r="AB120" s="20"/>
      <c r="AC120" s="20"/>
      <c r="AD120" s="20"/>
      <c r="AE120" s="20">
        <v>28</v>
      </c>
      <c r="AF120" s="9"/>
      <c r="AG120" s="9">
        <v>1984.3</v>
      </c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25"/>
      <c r="AS120" s="29">
        <v>28</v>
      </c>
      <c r="AT120" s="26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25"/>
      <c r="BG120" s="24">
        <f t="shared" si="1"/>
        <v>100</v>
      </c>
      <c r="BH120" s="26"/>
      <c r="BI120" s="9"/>
      <c r="BJ120" s="9"/>
      <c r="BK120" s="7"/>
    </row>
    <row r="121" spans="1:63" ht="26.25" customHeight="1" thickTop="1" thickBot="1" x14ac:dyDescent="0.3">
      <c r="A121" s="7" t="s">
        <v>139</v>
      </c>
      <c r="B121" s="13" t="s">
        <v>44</v>
      </c>
      <c r="C121" s="17" t="s">
        <v>128</v>
      </c>
      <c r="D121" s="17" t="s">
        <v>96</v>
      </c>
      <c r="E121" s="17" t="s">
        <v>230</v>
      </c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17" t="s">
        <v>45</v>
      </c>
      <c r="U121" s="20">
        <v>50</v>
      </c>
      <c r="V121" s="20"/>
      <c r="W121" s="20"/>
      <c r="X121" s="20"/>
      <c r="Y121" s="20"/>
      <c r="Z121" s="20">
        <v>-42</v>
      </c>
      <c r="AA121" s="20"/>
      <c r="AB121" s="20"/>
      <c r="AC121" s="20"/>
      <c r="AD121" s="20"/>
      <c r="AE121" s="20">
        <v>28</v>
      </c>
      <c r="AF121" s="9"/>
      <c r="AG121" s="9">
        <v>2393.6</v>
      </c>
      <c r="AH121" s="9">
        <v>426.9</v>
      </c>
      <c r="AI121" s="9">
        <v>1281</v>
      </c>
      <c r="AJ121" s="9"/>
      <c r="AK121" s="9"/>
      <c r="AL121" s="9"/>
      <c r="AM121" s="9"/>
      <c r="AN121" s="9"/>
      <c r="AO121" s="9"/>
      <c r="AP121" s="9"/>
      <c r="AQ121" s="9"/>
      <c r="AR121" s="25"/>
      <c r="AS121" s="29">
        <v>28</v>
      </c>
      <c r="AT121" s="26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25"/>
      <c r="BG121" s="24">
        <f t="shared" si="1"/>
        <v>100</v>
      </c>
      <c r="BH121" s="26"/>
      <c r="BI121" s="9"/>
      <c r="BJ121" s="9"/>
      <c r="BK121" s="7"/>
    </row>
    <row r="122" spans="1:63" ht="72.75" customHeight="1" thickTop="1" thickBot="1" x14ac:dyDescent="0.3">
      <c r="A122" s="7"/>
      <c r="B122" s="13" t="s">
        <v>252</v>
      </c>
      <c r="C122" s="17" t="s">
        <v>128</v>
      </c>
      <c r="D122" s="17" t="s">
        <v>96</v>
      </c>
      <c r="E122" s="17" t="s">
        <v>251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17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>
        <v>319.60000000000002</v>
      </c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25"/>
      <c r="AS122" s="29">
        <v>319.60000000000002</v>
      </c>
      <c r="AT122" s="26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25"/>
      <c r="BG122" s="24">
        <f t="shared" si="1"/>
        <v>100</v>
      </c>
      <c r="BH122" s="26"/>
      <c r="BI122" s="9"/>
      <c r="BJ122" s="9"/>
      <c r="BK122" s="7"/>
    </row>
    <row r="123" spans="1:63" ht="72.75" customHeight="1" thickTop="1" thickBot="1" x14ac:dyDescent="0.3">
      <c r="A123" s="7"/>
      <c r="B123" s="13" t="s">
        <v>252</v>
      </c>
      <c r="C123" s="17" t="s">
        <v>128</v>
      </c>
      <c r="D123" s="17" t="s">
        <v>96</v>
      </c>
      <c r="E123" s="17" t="s">
        <v>251</v>
      </c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17" t="s">
        <v>41</v>
      </c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>
        <v>319.60000000000002</v>
      </c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25"/>
      <c r="AS123" s="29">
        <v>319.60000000000002</v>
      </c>
      <c r="AT123" s="26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25"/>
      <c r="BG123" s="24">
        <f t="shared" si="1"/>
        <v>100</v>
      </c>
      <c r="BH123" s="26"/>
      <c r="BI123" s="9"/>
      <c r="BJ123" s="9"/>
      <c r="BK123" s="7"/>
    </row>
    <row r="124" spans="1:63" ht="26.25" customHeight="1" thickTop="1" thickBot="1" x14ac:dyDescent="0.3">
      <c r="A124" s="7"/>
      <c r="B124" s="13" t="s">
        <v>44</v>
      </c>
      <c r="C124" s="17" t="s">
        <v>128</v>
      </c>
      <c r="D124" s="17" t="s">
        <v>96</v>
      </c>
      <c r="E124" s="17" t="s">
        <v>251</v>
      </c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17" t="s">
        <v>45</v>
      </c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>
        <v>319.60000000000002</v>
      </c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25"/>
      <c r="AS124" s="29">
        <v>319.60000000000002</v>
      </c>
      <c r="AT124" s="26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25"/>
      <c r="BG124" s="24">
        <f t="shared" si="1"/>
        <v>100</v>
      </c>
      <c r="BH124" s="26"/>
      <c r="BI124" s="9"/>
      <c r="BJ124" s="9"/>
      <c r="BK124" s="7"/>
    </row>
    <row r="125" spans="1:63" ht="70.5" customHeight="1" thickTop="1" thickBot="1" x14ac:dyDescent="0.3">
      <c r="A125" s="7"/>
      <c r="B125" s="13" t="s">
        <v>254</v>
      </c>
      <c r="C125" s="17" t="s">
        <v>128</v>
      </c>
      <c r="D125" s="17" t="s">
        <v>96</v>
      </c>
      <c r="E125" s="17" t="s">
        <v>253</v>
      </c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17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>
        <v>2578.3000000000002</v>
      </c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25"/>
      <c r="AS125" s="29">
        <v>2578.3000000000002</v>
      </c>
      <c r="AT125" s="26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25"/>
      <c r="BG125" s="24">
        <f t="shared" si="1"/>
        <v>100</v>
      </c>
      <c r="BH125" s="26"/>
      <c r="BI125" s="9"/>
      <c r="BJ125" s="9"/>
      <c r="BK125" s="7"/>
    </row>
    <row r="126" spans="1:63" ht="81" customHeight="1" thickTop="1" thickBot="1" x14ac:dyDescent="0.3">
      <c r="A126" s="7"/>
      <c r="B126" s="13" t="s">
        <v>254</v>
      </c>
      <c r="C126" s="17" t="s">
        <v>128</v>
      </c>
      <c r="D126" s="17" t="s">
        <v>96</v>
      </c>
      <c r="E126" s="17" t="s">
        <v>253</v>
      </c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17" t="s">
        <v>41</v>
      </c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>
        <v>2578.3000000000002</v>
      </c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25"/>
      <c r="AS126" s="29">
        <v>2578.3000000000002</v>
      </c>
      <c r="AT126" s="26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25"/>
      <c r="BG126" s="24">
        <f t="shared" si="1"/>
        <v>100</v>
      </c>
      <c r="BH126" s="26"/>
      <c r="BI126" s="9"/>
      <c r="BJ126" s="9"/>
      <c r="BK126" s="7"/>
    </row>
    <row r="127" spans="1:63" ht="26.25" customHeight="1" thickTop="1" thickBot="1" x14ac:dyDescent="0.3">
      <c r="A127" s="7"/>
      <c r="B127" s="13" t="s">
        <v>44</v>
      </c>
      <c r="C127" s="17" t="s">
        <v>128</v>
      </c>
      <c r="D127" s="17" t="s">
        <v>96</v>
      </c>
      <c r="E127" s="17" t="s">
        <v>253</v>
      </c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17" t="s">
        <v>45</v>
      </c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>
        <v>2578.3000000000002</v>
      </c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25"/>
      <c r="AS127" s="29">
        <v>2578.3000000000002</v>
      </c>
      <c r="AT127" s="26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25"/>
      <c r="BG127" s="24">
        <f t="shared" si="1"/>
        <v>100</v>
      </c>
      <c r="BH127" s="26"/>
      <c r="BI127" s="9"/>
      <c r="BJ127" s="9"/>
      <c r="BK127" s="7"/>
    </row>
    <row r="128" spans="1:63" ht="30" customHeight="1" thickTop="1" thickBot="1" x14ac:dyDescent="0.3">
      <c r="A128" s="7" t="s">
        <v>105</v>
      </c>
      <c r="B128" s="13" t="s">
        <v>139</v>
      </c>
      <c r="C128" s="17" t="s">
        <v>128</v>
      </c>
      <c r="D128" s="17" t="s">
        <v>24</v>
      </c>
      <c r="E128" s="17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17"/>
      <c r="U128" s="20">
        <v>2511</v>
      </c>
      <c r="V128" s="20"/>
      <c r="W128" s="20">
        <v>1623.5</v>
      </c>
      <c r="X128" s="20"/>
      <c r="Y128" s="20">
        <v>243.2</v>
      </c>
      <c r="Z128" s="20">
        <v>50</v>
      </c>
      <c r="AA128" s="20"/>
      <c r="AB128" s="20"/>
      <c r="AC128" s="20"/>
      <c r="AD128" s="20"/>
      <c r="AE128" s="20">
        <v>5012.7</v>
      </c>
      <c r="AF128" s="9"/>
      <c r="AG128" s="9">
        <v>2393.6</v>
      </c>
      <c r="AH128" s="9">
        <v>426.9</v>
      </c>
      <c r="AI128" s="9">
        <v>1281</v>
      </c>
      <c r="AJ128" s="9"/>
      <c r="AK128" s="9"/>
      <c r="AL128" s="9"/>
      <c r="AM128" s="9"/>
      <c r="AN128" s="9"/>
      <c r="AO128" s="9"/>
      <c r="AP128" s="9"/>
      <c r="AQ128" s="9"/>
      <c r="AR128" s="25"/>
      <c r="AS128" s="29">
        <v>4975</v>
      </c>
      <c r="AT128" s="26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25"/>
      <c r="BG128" s="24">
        <f t="shared" si="1"/>
        <v>99.247910307818145</v>
      </c>
      <c r="BH128" s="26"/>
      <c r="BI128" s="9"/>
      <c r="BJ128" s="9"/>
      <c r="BK128" s="7"/>
    </row>
    <row r="129" spans="1:63" ht="72.75" customHeight="1" thickTop="1" thickBot="1" x14ac:dyDescent="0.3">
      <c r="A129" s="7"/>
      <c r="B129" s="13" t="s">
        <v>256</v>
      </c>
      <c r="C129" s="17" t="s">
        <v>128</v>
      </c>
      <c r="D129" s="17" t="s">
        <v>24</v>
      </c>
      <c r="E129" s="17" t="s">
        <v>255</v>
      </c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17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>
        <v>1804.6</v>
      </c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25"/>
      <c r="AS129" s="29">
        <v>1804.6</v>
      </c>
      <c r="AT129" s="26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25"/>
      <c r="BG129" s="24">
        <f t="shared" si="1"/>
        <v>100</v>
      </c>
      <c r="BH129" s="26"/>
      <c r="BI129" s="9"/>
      <c r="BJ129" s="9"/>
      <c r="BK129" s="7"/>
    </row>
    <row r="130" spans="1:63" ht="72.75" customHeight="1" thickTop="1" thickBot="1" x14ac:dyDescent="0.3">
      <c r="A130" s="7"/>
      <c r="B130" s="13" t="s">
        <v>256</v>
      </c>
      <c r="C130" s="17" t="s">
        <v>128</v>
      </c>
      <c r="D130" s="17" t="s">
        <v>24</v>
      </c>
      <c r="E130" s="17" t="s">
        <v>255</v>
      </c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17" t="s">
        <v>41</v>
      </c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>
        <v>1804.6</v>
      </c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25"/>
      <c r="AS130" s="29">
        <v>1804.6</v>
      </c>
      <c r="AT130" s="26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25"/>
      <c r="BG130" s="24">
        <f t="shared" si="1"/>
        <v>100</v>
      </c>
      <c r="BH130" s="26"/>
      <c r="BI130" s="9"/>
      <c r="BJ130" s="9"/>
      <c r="BK130" s="7"/>
    </row>
    <row r="131" spans="1:63" ht="30" customHeight="1" thickTop="1" thickBot="1" x14ac:dyDescent="0.3">
      <c r="A131" s="7"/>
      <c r="B131" s="13" t="s">
        <v>44</v>
      </c>
      <c r="C131" s="17" t="s">
        <v>128</v>
      </c>
      <c r="D131" s="17" t="s">
        <v>24</v>
      </c>
      <c r="E131" s="17" t="s">
        <v>255</v>
      </c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17" t="s">
        <v>45</v>
      </c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>
        <v>1804.6</v>
      </c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25"/>
      <c r="AS131" s="29">
        <v>1804.6</v>
      </c>
      <c r="AT131" s="26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25"/>
      <c r="BG131" s="24">
        <f t="shared" si="1"/>
        <v>100</v>
      </c>
      <c r="BH131" s="26"/>
      <c r="BI131" s="9"/>
      <c r="BJ131" s="9"/>
      <c r="BK131" s="7"/>
    </row>
    <row r="132" spans="1:63" ht="149.25" customHeight="1" thickTop="1" thickBot="1" x14ac:dyDescent="0.3">
      <c r="A132" s="7" t="s">
        <v>44</v>
      </c>
      <c r="B132" s="14" t="s">
        <v>199</v>
      </c>
      <c r="C132" s="17" t="s">
        <v>128</v>
      </c>
      <c r="D132" s="17" t="s">
        <v>24</v>
      </c>
      <c r="E132" s="17" t="s">
        <v>226</v>
      </c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17"/>
      <c r="U132" s="20">
        <v>653.70000000000005</v>
      </c>
      <c r="V132" s="20"/>
      <c r="W132" s="20">
        <v>568.6</v>
      </c>
      <c r="X132" s="20"/>
      <c r="Y132" s="20">
        <v>85.1</v>
      </c>
      <c r="Z132" s="20"/>
      <c r="AA132" s="20"/>
      <c r="AB132" s="20"/>
      <c r="AC132" s="20"/>
      <c r="AD132" s="20"/>
      <c r="AE132" s="20">
        <v>2289.1999999999998</v>
      </c>
      <c r="AF132" s="9"/>
      <c r="AG132" s="9"/>
      <c r="AH132" s="9">
        <v>426.9</v>
      </c>
      <c r="AI132" s="9"/>
      <c r="AJ132" s="9"/>
      <c r="AK132" s="9"/>
      <c r="AL132" s="9"/>
      <c r="AM132" s="9"/>
      <c r="AN132" s="9"/>
      <c r="AO132" s="9"/>
      <c r="AP132" s="9"/>
      <c r="AQ132" s="9"/>
      <c r="AR132" s="25"/>
      <c r="AS132" s="29">
        <v>2289.1999999999998</v>
      </c>
      <c r="AT132" s="26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25"/>
      <c r="BG132" s="24">
        <f t="shared" si="1"/>
        <v>100</v>
      </c>
      <c r="BH132" s="26"/>
      <c r="BI132" s="9"/>
      <c r="BJ132" s="9"/>
      <c r="BK132" s="7"/>
    </row>
    <row r="133" spans="1:63" ht="189" customHeight="1" thickTop="1" thickBot="1" x14ac:dyDescent="0.3">
      <c r="A133" s="7" t="s">
        <v>141</v>
      </c>
      <c r="B133" s="14" t="s">
        <v>200</v>
      </c>
      <c r="C133" s="17" t="s">
        <v>128</v>
      </c>
      <c r="D133" s="17" t="s">
        <v>24</v>
      </c>
      <c r="E133" s="17" t="s">
        <v>226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17" t="s">
        <v>41</v>
      </c>
      <c r="U133" s="20">
        <v>653.70000000000005</v>
      </c>
      <c r="V133" s="20"/>
      <c r="W133" s="20">
        <v>568.6</v>
      </c>
      <c r="X133" s="20"/>
      <c r="Y133" s="20">
        <v>85.1</v>
      </c>
      <c r="Z133" s="20"/>
      <c r="AA133" s="20"/>
      <c r="AB133" s="20"/>
      <c r="AC133" s="20"/>
      <c r="AD133" s="20"/>
      <c r="AE133" s="20">
        <v>2289.1999999999998</v>
      </c>
      <c r="AF133" s="9"/>
      <c r="AG133" s="9">
        <v>1059.3</v>
      </c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25"/>
      <c r="AS133" s="29">
        <v>2289.1999999999998</v>
      </c>
      <c r="AT133" s="26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25"/>
      <c r="BG133" s="24">
        <f t="shared" si="1"/>
        <v>100</v>
      </c>
      <c r="BH133" s="26"/>
      <c r="BI133" s="9"/>
      <c r="BJ133" s="9"/>
      <c r="BK133" s="7"/>
    </row>
    <row r="134" spans="1:63" ht="34.15" customHeight="1" thickTop="1" thickBot="1" x14ac:dyDescent="0.3">
      <c r="A134" s="7" t="s">
        <v>44</v>
      </c>
      <c r="B134" s="13" t="s">
        <v>44</v>
      </c>
      <c r="C134" s="17" t="s">
        <v>128</v>
      </c>
      <c r="D134" s="17" t="s">
        <v>24</v>
      </c>
      <c r="E134" s="17" t="s">
        <v>226</v>
      </c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17" t="s">
        <v>45</v>
      </c>
      <c r="U134" s="20">
        <v>653.70000000000005</v>
      </c>
      <c r="V134" s="20"/>
      <c r="W134" s="20">
        <v>568.6</v>
      </c>
      <c r="X134" s="20"/>
      <c r="Y134" s="20">
        <v>85.1</v>
      </c>
      <c r="Z134" s="20"/>
      <c r="AA134" s="20"/>
      <c r="AB134" s="20"/>
      <c r="AC134" s="20"/>
      <c r="AD134" s="20"/>
      <c r="AE134" s="20">
        <v>2289.1999999999998</v>
      </c>
      <c r="AF134" s="9"/>
      <c r="AG134" s="9">
        <v>1059.3</v>
      </c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25"/>
      <c r="AS134" s="29">
        <v>2289.1999999999998</v>
      </c>
      <c r="AT134" s="26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25"/>
      <c r="BG134" s="24">
        <f t="shared" si="1"/>
        <v>100</v>
      </c>
      <c r="BH134" s="26"/>
      <c r="BI134" s="9"/>
      <c r="BJ134" s="9"/>
      <c r="BK134" s="7"/>
    </row>
    <row r="135" spans="1:63" ht="64.5" customHeight="1" thickTop="1" thickBot="1" x14ac:dyDescent="0.3">
      <c r="A135" s="7" t="s">
        <v>110</v>
      </c>
      <c r="B135" s="13" t="s">
        <v>210</v>
      </c>
      <c r="C135" s="17" t="s">
        <v>128</v>
      </c>
      <c r="D135" s="17" t="s">
        <v>24</v>
      </c>
      <c r="E135" s="17" t="s">
        <v>232</v>
      </c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17"/>
      <c r="U135" s="20">
        <v>601</v>
      </c>
      <c r="V135" s="20"/>
      <c r="W135" s="20"/>
      <c r="X135" s="20"/>
      <c r="Y135" s="20"/>
      <c r="Z135" s="20">
        <v>50</v>
      </c>
      <c r="AA135" s="20"/>
      <c r="AB135" s="20"/>
      <c r="AC135" s="20"/>
      <c r="AD135" s="20"/>
      <c r="AE135" s="20">
        <v>725.6</v>
      </c>
      <c r="AF135" s="9"/>
      <c r="AG135" s="9">
        <v>1334.3</v>
      </c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25"/>
      <c r="AS135" s="29">
        <v>687.9</v>
      </c>
      <c r="AT135" s="26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25"/>
      <c r="BG135" s="24">
        <f t="shared" si="1"/>
        <v>94.804299889746417</v>
      </c>
      <c r="BH135" s="26"/>
      <c r="BI135" s="9"/>
      <c r="BJ135" s="9"/>
      <c r="BK135" s="7"/>
    </row>
    <row r="136" spans="1:63" ht="89.25" customHeight="1" thickTop="1" thickBot="1" x14ac:dyDescent="0.3">
      <c r="A136" s="7" t="s">
        <v>44</v>
      </c>
      <c r="B136" s="13" t="s">
        <v>140</v>
      </c>
      <c r="C136" s="17" t="s">
        <v>128</v>
      </c>
      <c r="D136" s="17" t="s">
        <v>24</v>
      </c>
      <c r="E136" s="17" t="s">
        <v>232</v>
      </c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17" t="s">
        <v>41</v>
      </c>
      <c r="U136" s="20">
        <v>601</v>
      </c>
      <c r="V136" s="20"/>
      <c r="W136" s="20"/>
      <c r="X136" s="20"/>
      <c r="Y136" s="20"/>
      <c r="Z136" s="20">
        <v>50</v>
      </c>
      <c r="AA136" s="20"/>
      <c r="AB136" s="20"/>
      <c r="AC136" s="20"/>
      <c r="AD136" s="20"/>
      <c r="AE136" s="20">
        <v>725.6</v>
      </c>
      <c r="AF136" s="9"/>
      <c r="AG136" s="9">
        <v>1334.3</v>
      </c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25"/>
      <c r="AS136" s="29">
        <v>687.9</v>
      </c>
      <c r="AT136" s="26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25"/>
      <c r="BG136" s="24">
        <f t="shared" si="1"/>
        <v>94.804299889746417</v>
      </c>
      <c r="BH136" s="26"/>
      <c r="BI136" s="9"/>
      <c r="BJ136" s="9"/>
      <c r="BK136" s="7"/>
    </row>
    <row r="137" spans="1:63" ht="30" customHeight="1" thickTop="1" thickBot="1" x14ac:dyDescent="0.3">
      <c r="A137" s="7" t="s">
        <v>142</v>
      </c>
      <c r="B137" s="13" t="s">
        <v>44</v>
      </c>
      <c r="C137" s="17" t="s">
        <v>128</v>
      </c>
      <c r="D137" s="17" t="s">
        <v>24</v>
      </c>
      <c r="E137" s="17" t="s">
        <v>232</v>
      </c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17" t="s">
        <v>45</v>
      </c>
      <c r="U137" s="20">
        <v>601</v>
      </c>
      <c r="V137" s="20"/>
      <c r="W137" s="20"/>
      <c r="X137" s="20"/>
      <c r="Y137" s="20"/>
      <c r="Z137" s="20">
        <v>50</v>
      </c>
      <c r="AA137" s="20"/>
      <c r="AB137" s="20"/>
      <c r="AC137" s="20"/>
      <c r="AD137" s="20"/>
      <c r="AE137" s="20">
        <v>725.6</v>
      </c>
      <c r="AF137" s="9"/>
      <c r="AG137" s="9"/>
      <c r="AH137" s="9"/>
      <c r="AI137" s="9">
        <v>90</v>
      </c>
      <c r="AJ137" s="9"/>
      <c r="AK137" s="9"/>
      <c r="AL137" s="9"/>
      <c r="AM137" s="9"/>
      <c r="AN137" s="9"/>
      <c r="AO137" s="9"/>
      <c r="AP137" s="9"/>
      <c r="AQ137" s="9"/>
      <c r="AR137" s="25"/>
      <c r="AS137" s="29">
        <v>687.9</v>
      </c>
      <c r="AT137" s="26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25"/>
      <c r="BG137" s="24">
        <f t="shared" si="1"/>
        <v>94.804299889746417</v>
      </c>
      <c r="BH137" s="26"/>
      <c r="BI137" s="9"/>
      <c r="BJ137" s="9"/>
      <c r="BK137" s="7"/>
    </row>
    <row r="138" spans="1:63" ht="36.75" customHeight="1" thickTop="1" thickBot="1" x14ac:dyDescent="0.3">
      <c r="A138" s="7"/>
      <c r="B138" s="13" t="s">
        <v>216</v>
      </c>
      <c r="C138" s="17" t="s">
        <v>128</v>
      </c>
      <c r="D138" s="17" t="s">
        <v>24</v>
      </c>
      <c r="E138" s="17" t="s">
        <v>262</v>
      </c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17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>
        <v>150</v>
      </c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25"/>
      <c r="AS138" s="29">
        <v>150</v>
      </c>
      <c r="AT138" s="26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25"/>
      <c r="BG138" s="24">
        <f t="shared" si="1"/>
        <v>100</v>
      </c>
      <c r="BH138" s="26"/>
      <c r="BI138" s="9"/>
      <c r="BJ138" s="9"/>
      <c r="BK138" s="7"/>
    </row>
    <row r="139" spans="1:63" ht="90" customHeight="1" thickTop="1" thickBot="1" x14ac:dyDescent="0.3">
      <c r="A139" s="7"/>
      <c r="B139" s="13" t="s">
        <v>217</v>
      </c>
      <c r="C139" s="17" t="s">
        <v>128</v>
      </c>
      <c r="D139" s="17" t="s">
        <v>24</v>
      </c>
      <c r="E139" s="17" t="s">
        <v>262</v>
      </c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17" t="s">
        <v>41</v>
      </c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>
        <v>150</v>
      </c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25"/>
      <c r="AS139" s="29">
        <v>150</v>
      </c>
      <c r="AT139" s="26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25"/>
      <c r="BG139" s="24">
        <f t="shared" si="1"/>
        <v>100</v>
      </c>
      <c r="BH139" s="26"/>
      <c r="BI139" s="9"/>
      <c r="BJ139" s="9"/>
      <c r="BK139" s="7"/>
    </row>
    <row r="140" spans="1:63" ht="30" customHeight="1" thickTop="1" thickBot="1" x14ac:dyDescent="0.3">
      <c r="A140" s="7"/>
      <c r="B140" s="13" t="s">
        <v>44</v>
      </c>
      <c r="C140" s="17" t="s">
        <v>128</v>
      </c>
      <c r="D140" s="17" t="s">
        <v>24</v>
      </c>
      <c r="E140" s="17" t="s">
        <v>262</v>
      </c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17" t="s">
        <v>45</v>
      </c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>
        <v>150</v>
      </c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25"/>
      <c r="AS140" s="29">
        <v>150</v>
      </c>
      <c r="AT140" s="26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25"/>
      <c r="BG140" s="24">
        <f t="shared" si="1"/>
        <v>100</v>
      </c>
      <c r="BH140" s="26"/>
      <c r="BI140" s="9"/>
      <c r="BJ140" s="9"/>
      <c r="BK140" s="7"/>
    </row>
    <row r="141" spans="1:63" ht="34.15" customHeight="1" thickTop="1" thickBot="1" x14ac:dyDescent="0.3">
      <c r="A141" s="7" t="s">
        <v>44</v>
      </c>
      <c r="B141" s="13" t="s">
        <v>211</v>
      </c>
      <c r="C141" s="17" t="s">
        <v>128</v>
      </c>
      <c r="D141" s="17" t="s">
        <v>24</v>
      </c>
      <c r="E141" s="17" t="s">
        <v>233</v>
      </c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17"/>
      <c r="U141" s="20">
        <v>43.3</v>
      </c>
      <c r="V141" s="20"/>
      <c r="W141" s="20"/>
      <c r="X141" s="20"/>
      <c r="Y141" s="20"/>
      <c r="Z141" s="20"/>
      <c r="AA141" s="20"/>
      <c r="AB141" s="20"/>
      <c r="AC141" s="20"/>
      <c r="AD141" s="20"/>
      <c r="AE141" s="20">
        <v>43.3</v>
      </c>
      <c r="AF141" s="9"/>
      <c r="AG141" s="9"/>
      <c r="AH141" s="9"/>
      <c r="AI141" s="9">
        <v>90</v>
      </c>
      <c r="AJ141" s="9"/>
      <c r="AK141" s="9"/>
      <c r="AL141" s="9"/>
      <c r="AM141" s="9"/>
      <c r="AN141" s="9"/>
      <c r="AO141" s="9"/>
      <c r="AP141" s="9"/>
      <c r="AQ141" s="9"/>
      <c r="AR141" s="25"/>
      <c r="AS141" s="29">
        <v>43.3</v>
      </c>
      <c r="AT141" s="26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25"/>
      <c r="BG141" s="24">
        <f t="shared" si="1"/>
        <v>100</v>
      </c>
      <c r="BH141" s="26"/>
      <c r="BI141" s="9"/>
      <c r="BJ141" s="9"/>
      <c r="BK141" s="7"/>
    </row>
    <row r="142" spans="1:63" ht="75" customHeight="1" thickTop="1" thickBot="1" x14ac:dyDescent="0.3">
      <c r="A142" s="7" t="s">
        <v>143</v>
      </c>
      <c r="B142" s="13" t="s">
        <v>143</v>
      </c>
      <c r="C142" s="17" t="s">
        <v>128</v>
      </c>
      <c r="D142" s="17" t="s">
        <v>24</v>
      </c>
      <c r="E142" s="17" t="s">
        <v>233</v>
      </c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17" t="s">
        <v>41</v>
      </c>
      <c r="U142" s="20">
        <v>43.3</v>
      </c>
      <c r="V142" s="20"/>
      <c r="W142" s="20"/>
      <c r="X142" s="20"/>
      <c r="Y142" s="20"/>
      <c r="Z142" s="20"/>
      <c r="AA142" s="20"/>
      <c r="AB142" s="20"/>
      <c r="AC142" s="20"/>
      <c r="AD142" s="20"/>
      <c r="AE142" s="20">
        <v>43.3</v>
      </c>
      <c r="AF142" s="9"/>
      <c r="AG142" s="9"/>
      <c r="AH142" s="9"/>
      <c r="AI142" s="9">
        <v>41.6</v>
      </c>
      <c r="AJ142" s="9"/>
      <c r="AK142" s="9"/>
      <c r="AL142" s="9"/>
      <c r="AM142" s="9"/>
      <c r="AN142" s="9"/>
      <c r="AO142" s="9"/>
      <c r="AP142" s="9"/>
      <c r="AQ142" s="9"/>
      <c r="AR142" s="25"/>
      <c r="AS142" s="29">
        <v>43.3</v>
      </c>
      <c r="AT142" s="26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25"/>
      <c r="BG142" s="24">
        <f t="shared" si="1"/>
        <v>100</v>
      </c>
      <c r="BH142" s="26"/>
      <c r="BI142" s="9"/>
      <c r="BJ142" s="9"/>
      <c r="BK142" s="7"/>
    </row>
    <row r="143" spans="1:63" ht="27.75" customHeight="1" thickTop="1" thickBot="1" x14ac:dyDescent="0.3">
      <c r="A143" s="7" t="s">
        <v>44</v>
      </c>
      <c r="B143" s="13" t="s">
        <v>44</v>
      </c>
      <c r="C143" s="17" t="s">
        <v>128</v>
      </c>
      <c r="D143" s="17" t="s">
        <v>24</v>
      </c>
      <c r="E143" s="17" t="s">
        <v>233</v>
      </c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17" t="s">
        <v>45</v>
      </c>
      <c r="U143" s="20">
        <v>43.3</v>
      </c>
      <c r="V143" s="20"/>
      <c r="W143" s="20"/>
      <c r="X143" s="20"/>
      <c r="Y143" s="20"/>
      <c r="Z143" s="20"/>
      <c r="AA143" s="20"/>
      <c r="AB143" s="20"/>
      <c r="AC143" s="20"/>
      <c r="AD143" s="20"/>
      <c r="AE143" s="20">
        <v>43.3</v>
      </c>
      <c r="AF143" s="9"/>
      <c r="AG143" s="9"/>
      <c r="AH143" s="9"/>
      <c r="AI143" s="9">
        <v>41.6</v>
      </c>
      <c r="AJ143" s="9"/>
      <c r="AK143" s="9"/>
      <c r="AL143" s="9"/>
      <c r="AM143" s="9"/>
      <c r="AN143" s="9"/>
      <c r="AO143" s="9"/>
      <c r="AP143" s="9"/>
      <c r="AQ143" s="9"/>
      <c r="AR143" s="25"/>
      <c r="AS143" s="29">
        <v>43.3</v>
      </c>
      <c r="AT143" s="26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25"/>
      <c r="BG143" s="24">
        <f t="shared" si="1"/>
        <v>100</v>
      </c>
      <c r="BH143" s="26"/>
      <c r="BI143" s="9"/>
      <c r="BJ143" s="9"/>
      <c r="BK143" s="7"/>
    </row>
    <row r="144" spans="1:63" ht="48" customHeight="1" thickTop="1" thickBot="1" x14ac:dyDescent="0.3">
      <c r="A144" s="5" t="s">
        <v>144</v>
      </c>
      <c r="B144" s="13" t="s">
        <v>212</v>
      </c>
      <c r="C144" s="17" t="s">
        <v>128</v>
      </c>
      <c r="D144" s="17" t="s">
        <v>128</v>
      </c>
      <c r="E144" s="17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17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>
        <v>100</v>
      </c>
      <c r="AF144" s="6">
        <v>290</v>
      </c>
      <c r="AG144" s="6">
        <v>1397.4</v>
      </c>
      <c r="AH144" s="6"/>
      <c r="AI144" s="6">
        <v>3765.8</v>
      </c>
      <c r="AJ144" s="6"/>
      <c r="AK144" s="6"/>
      <c r="AL144" s="6">
        <v>819.9</v>
      </c>
      <c r="AM144" s="6">
        <v>80</v>
      </c>
      <c r="AN144" s="6"/>
      <c r="AO144" s="6"/>
      <c r="AP144" s="6"/>
      <c r="AQ144" s="6"/>
      <c r="AR144" s="22"/>
      <c r="AS144" s="30">
        <v>100</v>
      </c>
      <c r="AT144" s="23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22"/>
      <c r="BG144" s="24">
        <f t="shared" si="1"/>
        <v>100</v>
      </c>
      <c r="BH144" s="23"/>
      <c r="BI144" s="6"/>
      <c r="BJ144" s="6">
        <v>903</v>
      </c>
      <c r="BK144" s="5"/>
    </row>
    <row r="145" spans="1:63" ht="92.25" customHeight="1" thickTop="1" thickBot="1" x14ac:dyDescent="0.3">
      <c r="A145" s="7" t="s">
        <v>146</v>
      </c>
      <c r="B145" s="13" t="s">
        <v>213</v>
      </c>
      <c r="C145" s="17" t="s">
        <v>128</v>
      </c>
      <c r="D145" s="17" t="s">
        <v>128</v>
      </c>
      <c r="E145" s="17" t="s">
        <v>234</v>
      </c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17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>
        <v>100</v>
      </c>
      <c r="AF145" s="9">
        <v>290</v>
      </c>
      <c r="AG145" s="9">
        <v>1397.4</v>
      </c>
      <c r="AH145" s="9"/>
      <c r="AI145" s="9">
        <v>3765.8</v>
      </c>
      <c r="AJ145" s="9"/>
      <c r="AK145" s="9"/>
      <c r="AL145" s="9">
        <v>819.9</v>
      </c>
      <c r="AM145" s="9">
        <v>80</v>
      </c>
      <c r="AN145" s="9"/>
      <c r="AO145" s="9"/>
      <c r="AP145" s="9"/>
      <c r="AQ145" s="9"/>
      <c r="AR145" s="25"/>
      <c r="AS145" s="29">
        <v>100</v>
      </c>
      <c r="AT145" s="26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25"/>
      <c r="BG145" s="24">
        <f t="shared" si="1"/>
        <v>100</v>
      </c>
      <c r="BH145" s="26"/>
      <c r="BI145" s="9"/>
      <c r="BJ145" s="9">
        <v>903</v>
      </c>
      <c r="BK145" s="7"/>
    </row>
    <row r="146" spans="1:63" ht="92.25" customHeight="1" thickTop="1" thickBot="1" x14ac:dyDescent="0.3">
      <c r="A146" s="7" t="s">
        <v>147</v>
      </c>
      <c r="B146" s="13" t="s">
        <v>213</v>
      </c>
      <c r="C146" s="17" t="s">
        <v>128</v>
      </c>
      <c r="D146" s="17" t="s">
        <v>128</v>
      </c>
      <c r="E146" s="17" t="s">
        <v>234</v>
      </c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17" t="s">
        <v>28</v>
      </c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>
        <v>100</v>
      </c>
      <c r="AF146" s="9">
        <v>290</v>
      </c>
      <c r="AG146" s="9">
        <v>1397.4</v>
      </c>
      <c r="AH146" s="9"/>
      <c r="AI146" s="9">
        <v>3765.8</v>
      </c>
      <c r="AJ146" s="9"/>
      <c r="AK146" s="9"/>
      <c r="AL146" s="9">
        <v>819.9</v>
      </c>
      <c r="AM146" s="9">
        <v>80</v>
      </c>
      <c r="AN146" s="9"/>
      <c r="AO146" s="9"/>
      <c r="AP146" s="9"/>
      <c r="AQ146" s="9"/>
      <c r="AR146" s="25"/>
      <c r="AS146" s="29">
        <v>100</v>
      </c>
      <c r="AT146" s="26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25"/>
      <c r="BG146" s="24">
        <f t="shared" si="1"/>
        <v>100</v>
      </c>
      <c r="BH146" s="26"/>
      <c r="BI146" s="9"/>
      <c r="BJ146" s="9">
        <v>903</v>
      </c>
      <c r="BK146" s="7"/>
    </row>
    <row r="147" spans="1:63" ht="32.25" customHeight="1" thickTop="1" thickBot="1" x14ac:dyDescent="0.3">
      <c r="A147" s="10" t="s">
        <v>148</v>
      </c>
      <c r="B147" s="12" t="s">
        <v>144</v>
      </c>
      <c r="C147" s="16" t="s">
        <v>145</v>
      </c>
      <c r="D147" s="16" t="s">
        <v>23</v>
      </c>
      <c r="E147" s="16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16"/>
      <c r="U147" s="19">
        <v>6933.1</v>
      </c>
      <c r="V147" s="19"/>
      <c r="W147" s="19">
        <v>1445.4</v>
      </c>
      <c r="X147" s="19">
        <v>466</v>
      </c>
      <c r="Y147" s="19">
        <v>1508.6</v>
      </c>
      <c r="Z147" s="19">
        <v>60</v>
      </c>
      <c r="AA147" s="19"/>
      <c r="AB147" s="19">
        <v>250</v>
      </c>
      <c r="AC147" s="19">
        <v>550</v>
      </c>
      <c r="AD147" s="19"/>
      <c r="AE147" s="19">
        <v>7381.5</v>
      </c>
      <c r="AF147" s="9"/>
      <c r="AG147" s="9"/>
      <c r="AH147" s="9"/>
      <c r="AI147" s="9">
        <v>682.6</v>
      </c>
      <c r="AJ147" s="9"/>
      <c r="AK147" s="9"/>
      <c r="AL147" s="9"/>
      <c r="AM147" s="9"/>
      <c r="AN147" s="9"/>
      <c r="AO147" s="9"/>
      <c r="AP147" s="9"/>
      <c r="AQ147" s="9"/>
      <c r="AR147" s="25"/>
      <c r="AS147" s="31">
        <v>7331.8</v>
      </c>
      <c r="AT147" s="26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25"/>
      <c r="BG147" s="24">
        <f t="shared" si="1"/>
        <v>99.326695116168807</v>
      </c>
      <c r="BH147" s="26"/>
      <c r="BI147" s="9"/>
      <c r="BJ147" s="9"/>
      <c r="BK147" s="7"/>
    </row>
    <row r="148" spans="1:63" ht="30.75" customHeight="1" thickTop="1" thickBot="1" x14ac:dyDescent="0.3">
      <c r="A148" s="7" t="s">
        <v>149</v>
      </c>
      <c r="B148" s="13" t="s">
        <v>146</v>
      </c>
      <c r="C148" s="17" t="s">
        <v>145</v>
      </c>
      <c r="D148" s="17" t="s">
        <v>22</v>
      </c>
      <c r="E148" s="17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17"/>
      <c r="U148" s="20">
        <v>6933.1</v>
      </c>
      <c r="V148" s="20"/>
      <c r="W148" s="20">
        <v>1445.4</v>
      </c>
      <c r="X148" s="20">
        <v>466</v>
      </c>
      <c r="Y148" s="20">
        <v>1508.6</v>
      </c>
      <c r="Z148" s="20">
        <v>60</v>
      </c>
      <c r="AA148" s="20"/>
      <c r="AB148" s="20">
        <v>250</v>
      </c>
      <c r="AC148" s="20">
        <v>550</v>
      </c>
      <c r="AD148" s="20"/>
      <c r="AE148" s="20">
        <v>7381.5</v>
      </c>
      <c r="AF148" s="9"/>
      <c r="AG148" s="9"/>
      <c r="AH148" s="9"/>
      <c r="AI148" s="9">
        <v>522.70000000000005</v>
      </c>
      <c r="AJ148" s="9"/>
      <c r="AK148" s="9"/>
      <c r="AL148" s="9"/>
      <c r="AM148" s="9"/>
      <c r="AN148" s="9"/>
      <c r="AO148" s="9"/>
      <c r="AP148" s="9"/>
      <c r="AQ148" s="9"/>
      <c r="AR148" s="25"/>
      <c r="AS148" s="29">
        <v>7331.8</v>
      </c>
      <c r="AT148" s="26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25"/>
      <c r="BG148" s="24">
        <f t="shared" ref="BG148:BG209" si="2">AS148/AE148*100</f>
        <v>99.326695116168807</v>
      </c>
      <c r="BH148" s="26"/>
      <c r="BI148" s="9"/>
      <c r="BJ148" s="9"/>
      <c r="BK148" s="7"/>
    </row>
    <row r="149" spans="1:63" ht="43.5" customHeight="1" thickTop="1" thickBot="1" x14ac:dyDescent="0.3">
      <c r="A149" s="7" t="s">
        <v>151</v>
      </c>
      <c r="B149" s="13" t="s">
        <v>214</v>
      </c>
      <c r="C149" s="17" t="s">
        <v>145</v>
      </c>
      <c r="D149" s="17" t="s">
        <v>22</v>
      </c>
      <c r="E149" s="17" t="s">
        <v>235</v>
      </c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17"/>
      <c r="U149" s="20">
        <v>3052</v>
      </c>
      <c r="V149" s="20"/>
      <c r="W149" s="20"/>
      <c r="X149" s="20"/>
      <c r="Y149" s="20">
        <v>50</v>
      </c>
      <c r="Z149" s="20">
        <v>-740</v>
      </c>
      <c r="AA149" s="20"/>
      <c r="AB149" s="20"/>
      <c r="AC149" s="20"/>
      <c r="AD149" s="20"/>
      <c r="AE149" s="20">
        <v>2368.5</v>
      </c>
      <c r="AF149" s="9"/>
      <c r="AG149" s="9"/>
      <c r="AH149" s="9"/>
      <c r="AI149" s="9">
        <v>157.9</v>
      </c>
      <c r="AJ149" s="9"/>
      <c r="AK149" s="9"/>
      <c r="AL149" s="9"/>
      <c r="AM149" s="9"/>
      <c r="AN149" s="9"/>
      <c r="AO149" s="9"/>
      <c r="AP149" s="9"/>
      <c r="AQ149" s="9"/>
      <c r="AR149" s="25"/>
      <c r="AS149" s="29">
        <v>2328.8000000000002</v>
      </c>
      <c r="AT149" s="26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25"/>
      <c r="BG149" s="24">
        <f t="shared" si="2"/>
        <v>98.323833649989453</v>
      </c>
      <c r="BH149" s="26"/>
      <c r="BI149" s="9"/>
      <c r="BJ149" s="9"/>
      <c r="BK149" s="7"/>
    </row>
    <row r="150" spans="1:63" ht="140.25" customHeight="1" thickTop="1" thickBot="1" x14ac:dyDescent="0.3">
      <c r="A150" s="7" t="s">
        <v>153</v>
      </c>
      <c r="B150" s="14" t="s">
        <v>148</v>
      </c>
      <c r="C150" s="17" t="s">
        <v>145</v>
      </c>
      <c r="D150" s="17" t="s">
        <v>22</v>
      </c>
      <c r="E150" s="17" t="s">
        <v>235</v>
      </c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17" t="s">
        <v>33</v>
      </c>
      <c r="U150" s="20">
        <v>1426.8</v>
      </c>
      <c r="V150" s="20"/>
      <c r="W150" s="20"/>
      <c r="X150" s="20"/>
      <c r="Y150" s="20"/>
      <c r="Z150" s="20"/>
      <c r="AA150" s="20"/>
      <c r="AB150" s="20"/>
      <c r="AC150" s="20"/>
      <c r="AD150" s="20"/>
      <c r="AE150" s="20">
        <v>686.1</v>
      </c>
      <c r="AF150" s="9"/>
      <c r="AG150" s="9"/>
      <c r="AH150" s="9"/>
      <c r="AI150" s="9">
        <v>1706.9</v>
      </c>
      <c r="AJ150" s="9"/>
      <c r="AK150" s="9"/>
      <c r="AL150" s="9"/>
      <c r="AM150" s="9">
        <v>80</v>
      </c>
      <c r="AN150" s="9"/>
      <c r="AO150" s="9"/>
      <c r="AP150" s="9"/>
      <c r="AQ150" s="9"/>
      <c r="AR150" s="25"/>
      <c r="AS150" s="29">
        <v>686.1</v>
      </c>
      <c r="AT150" s="26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25"/>
      <c r="BG150" s="24">
        <f t="shared" si="2"/>
        <v>100</v>
      </c>
      <c r="BH150" s="26"/>
      <c r="BI150" s="9"/>
      <c r="BJ150" s="9"/>
      <c r="BK150" s="7"/>
    </row>
    <row r="151" spans="1:63" ht="29.25" customHeight="1" thickTop="1" thickBot="1" x14ac:dyDescent="0.3">
      <c r="A151" s="7" t="s">
        <v>42</v>
      </c>
      <c r="B151" s="13" t="s">
        <v>149</v>
      </c>
      <c r="C151" s="17" t="s">
        <v>145</v>
      </c>
      <c r="D151" s="17" t="s">
        <v>22</v>
      </c>
      <c r="E151" s="17" t="s">
        <v>235</v>
      </c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17" t="s">
        <v>150</v>
      </c>
      <c r="U151" s="20">
        <v>1100.0999999999999</v>
      </c>
      <c r="V151" s="20"/>
      <c r="W151" s="20"/>
      <c r="X151" s="20"/>
      <c r="Y151" s="20"/>
      <c r="Z151" s="20"/>
      <c r="AA151" s="20"/>
      <c r="AB151" s="20"/>
      <c r="AC151" s="20"/>
      <c r="AD151" s="20"/>
      <c r="AE151" s="20">
        <v>525.70000000000005</v>
      </c>
      <c r="AF151" s="9"/>
      <c r="AG151" s="9"/>
      <c r="AH151" s="9"/>
      <c r="AI151" s="9">
        <v>63.3</v>
      </c>
      <c r="AJ151" s="9"/>
      <c r="AK151" s="9"/>
      <c r="AL151" s="9"/>
      <c r="AM151" s="9"/>
      <c r="AN151" s="9"/>
      <c r="AO151" s="9"/>
      <c r="AP151" s="9"/>
      <c r="AQ151" s="9"/>
      <c r="AR151" s="25"/>
      <c r="AS151" s="29">
        <v>525.70000000000005</v>
      </c>
      <c r="AT151" s="26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25"/>
      <c r="BG151" s="24">
        <f t="shared" si="2"/>
        <v>100</v>
      </c>
      <c r="BH151" s="26"/>
      <c r="BI151" s="9"/>
      <c r="BJ151" s="9"/>
      <c r="BK151" s="7"/>
    </row>
    <row r="152" spans="1:63" ht="39" customHeight="1" thickTop="1" thickBot="1" x14ac:dyDescent="0.3">
      <c r="A152" s="7" t="s">
        <v>44</v>
      </c>
      <c r="B152" s="13" t="s">
        <v>215</v>
      </c>
      <c r="C152" s="17" t="s">
        <v>145</v>
      </c>
      <c r="D152" s="17" t="s">
        <v>22</v>
      </c>
      <c r="E152" s="17" t="s">
        <v>235</v>
      </c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17" t="s">
        <v>242</v>
      </c>
      <c r="U152" s="20">
        <v>2</v>
      </c>
      <c r="V152" s="20"/>
      <c r="W152" s="20"/>
      <c r="X152" s="20"/>
      <c r="Y152" s="20"/>
      <c r="Z152" s="20"/>
      <c r="AA152" s="20"/>
      <c r="AB152" s="20"/>
      <c r="AC152" s="20"/>
      <c r="AD152" s="20"/>
      <c r="AE152" s="20">
        <v>0</v>
      </c>
      <c r="AF152" s="9"/>
      <c r="AG152" s="9"/>
      <c r="AH152" s="9"/>
      <c r="AI152" s="9">
        <v>652.4</v>
      </c>
      <c r="AJ152" s="9"/>
      <c r="AK152" s="9"/>
      <c r="AL152" s="9"/>
      <c r="AM152" s="9">
        <v>80</v>
      </c>
      <c r="AN152" s="9"/>
      <c r="AO152" s="9"/>
      <c r="AP152" s="9"/>
      <c r="AQ152" s="9"/>
      <c r="AR152" s="25"/>
      <c r="AS152" s="29">
        <v>0</v>
      </c>
      <c r="AT152" s="26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25"/>
      <c r="BG152" s="24">
        <v>0</v>
      </c>
      <c r="BH152" s="26"/>
      <c r="BI152" s="9"/>
      <c r="BJ152" s="9"/>
      <c r="BK152" s="7"/>
    </row>
    <row r="153" spans="1:63" ht="76.5" customHeight="1" thickTop="1" thickBot="1" x14ac:dyDescent="0.3">
      <c r="A153" s="7" t="s">
        <v>89</v>
      </c>
      <c r="B153" s="13" t="s">
        <v>151</v>
      </c>
      <c r="C153" s="17" t="s">
        <v>145</v>
      </c>
      <c r="D153" s="17" t="s">
        <v>22</v>
      </c>
      <c r="E153" s="17" t="s">
        <v>235</v>
      </c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17" t="s">
        <v>152</v>
      </c>
      <c r="U153" s="20">
        <v>324.7</v>
      </c>
      <c r="V153" s="20"/>
      <c r="W153" s="20"/>
      <c r="X153" s="20"/>
      <c r="Y153" s="20"/>
      <c r="Z153" s="20"/>
      <c r="AA153" s="20"/>
      <c r="AB153" s="20"/>
      <c r="AC153" s="20"/>
      <c r="AD153" s="20"/>
      <c r="AE153" s="20">
        <v>160.4</v>
      </c>
      <c r="AF153" s="9"/>
      <c r="AG153" s="9"/>
      <c r="AH153" s="9"/>
      <c r="AI153" s="9">
        <v>991.2</v>
      </c>
      <c r="AJ153" s="9"/>
      <c r="AK153" s="9"/>
      <c r="AL153" s="9"/>
      <c r="AM153" s="9"/>
      <c r="AN153" s="9"/>
      <c r="AO153" s="9"/>
      <c r="AP153" s="9"/>
      <c r="AQ153" s="9"/>
      <c r="AR153" s="25"/>
      <c r="AS153" s="29">
        <v>160.4</v>
      </c>
      <c r="AT153" s="26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25"/>
      <c r="BG153" s="24">
        <f t="shared" si="2"/>
        <v>100</v>
      </c>
      <c r="BH153" s="26"/>
      <c r="BI153" s="9"/>
      <c r="BJ153" s="9"/>
      <c r="BK153" s="7"/>
    </row>
    <row r="154" spans="1:63" ht="90" customHeight="1" thickTop="1" thickBot="1" x14ac:dyDescent="0.3">
      <c r="A154" s="7" t="s">
        <v>154</v>
      </c>
      <c r="B154" s="13" t="s">
        <v>153</v>
      </c>
      <c r="C154" s="17" t="s">
        <v>145</v>
      </c>
      <c r="D154" s="17" t="s">
        <v>22</v>
      </c>
      <c r="E154" s="17" t="s">
        <v>235</v>
      </c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17" t="s">
        <v>41</v>
      </c>
      <c r="U154" s="20">
        <v>1610.2</v>
      </c>
      <c r="V154" s="20"/>
      <c r="W154" s="20"/>
      <c r="X154" s="20"/>
      <c r="Y154" s="20">
        <v>50</v>
      </c>
      <c r="Z154" s="20">
        <v>-740.3</v>
      </c>
      <c r="AA154" s="20"/>
      <c r="AB154" s="20"/>
      <c r="AC154" s="20"/>
      <c r="AD154" s="20"/>
      <c r="AE154" s="20">
        <v>1666.3</v>
      </c>
      <c r="AF154" s="9"/>
      <c r="AG154" s="9"/>
      <c r="AH154" s="9"/>
      <c r="AI154" s="9">
        <v>15</v>
      </c>
      <c r="AJ154" s="9"/>
      <c r="AK154" s="9"/>
      <c r="AL154" s="9"/>
      <c r="AM154" s="9"/>
      <c r="AN154" s="9"/>
      <c r="AO154" s="9"/>
      <c r="AP154" s="9"/>
      <c r="AQ154" s="9"/>
      <c r="AR154" s="25"/>
      <c r="AS154" s="29">
        <v>1627.1</v>
      </c>
      <c r="AT154" s="26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25"/>
      <c r="BG154" s="24">
        <f t="shared" si="2"/>
        <v>97.647482446138142</v>
      </c>
      <c r="BH154" s="26"/>
      <c r="BI154" s="9"/>
      <c r="BJ154" s="9"/>
      <c r="BK154" s="7"/>
    </row>
    <row r="155" spans="1:63" ht="59.25" customHeight="1" thickTop="1" thickBot="1" x14ac:dyDescent="0.3">
      <c r="A155" s="7" t="s">
        <v>82</v>
      </c>
      <c r="B155" s="13" t="s">
        <v>42</v>
      </c>
      <c r="C155" s="17" t="s">
        <v>145</v>
      </c>
      <c r="D155" s="17" t="s">
        <v>22</v>
      </c>
      <c r="E155" s="17" t="s">
        <v>235</v>
      </c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17" t="s">
        <v>43</v>
      </c>
      <c r="U155" s="20">
        <v>80.900000000000006</v>
      </c>
      <c r="V155" s="20"/>
      <c r="W155" s="20"/>
      <c r="X155" s="20"/>
      <c r="Y155" s="20"/>
      <c r="Z155" s="20">
        <v>6</v>
      </c>
      <c r="AA155" s="20"/>
      <c r="AB155" s="20"/>
      <c r="AC155" s="20"/>
      <c r="AD155" s="20"/>
      <c r="AE155" s="20">
        <v>81.5</v>
      </c>
      <c r="AF155" s="9"/>
      <c r="AG155" s="9"/>
      <c r="AH155" s="9"/>
      <c r="AI155" s="9">
        <v>15</v>
      </c>
      <c r="AJ155" s="9"/>
      <c r="AK155" s="9"/>
      <c r="AL155" s="9"/>
      <c r="AM155" s="9"/>
      <c r="AN155" s="9"/>
      <c r="AO155" s="9"/>
      <c r="AP155" s="9"/>
      <c r="AQ155" s="9"/>
      <c r="AR155" s="25"/>
      <c r="AS155" s="29">
        <v>74.900000000000006</v>
      </c>
      <c r="AT155" s="26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25"/>
      <c r="BG155" s="24">
        <f t="shared" si="2"/>
        <v>91.901840490797554</v>
      </c>
      <c r="BH155" s="26"/>
      <c r="BI155" s="9"/>
      <c r="BJ155" s="9"/>
      <c r="BK155" s="7"/>
    </row>
    <row r="156" spans="1:63" ht="34.15" customHeight="1" thickTop="1" thickBot="1" x14ac:dyDescent="0.3">
      <c r="A156" s="7" t="s">
        <v>85</v>
      </c>
      <c r="B156" s="13" t="s">
        <v>44</v>
      </c>
      <c r="C156" s="17" t="s">
        <v>145</v>
      </c>
      <c r="D156" s="17" t="s">
        <v>22</v>
      </c>
      <c r="E156" s="17" t="s">
        <v>235</v>
      </c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17" t="s">
        <v>45</v>
      </c>
      <c r="U156" s="20">
        <v>690.5</v>
      </c>
      <c r="V156" s="20"/>
      <c r="W156" s="20"/>
      <c r="X156" s="20"/>
      <c r="Y156" s="20">
        <v>50</v>
      </c>
      <c r="Z156" s="20">
        <v>53.7</v>
      </c>
      <c r="AA156" s="20"/>
      <c r="AB156" s="20"/>
      <c r="AC156" s="20"/>
      <c r="AD156" s="20"/>
      <c r="AE156" s="20">
        <v>666.5</v>
      </c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25"/>
      <c r="AS156" s="29">
        <v>634</v>
      </c>
      <c r="AT156" s="26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25"/>
      <c r="BG156" s="24">
        <f t="shared" si="2"/>
        <v>95.123780945236319</v>
      </c>
      <c r="BH156" s="26"/>
      <c r="BI156" s="9"/>
      <c r="BJ156" s="9"/>
      <c r="BK156" s="7"/>
    </row>
    <row r="157" spans="1:63" ht="39.75" customHeight="1" thickTop="1" thickBot="1" x14ac:dyDescent="0.3">
      <c r="A157" s="10" t="s">
        <v>155</v>
      </c>
      <c r="B157" s="13" t="s">
        <v>89</v>
      </c>
      <c r="C157" s="17" t="s">
        <v>145</v>
      </c>
      <c r="D157" s="17" t="s">
        <v>22</v>
      </c>
      <c r="E157" s="17" t="s">
        <v>235</v>
      </c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17" t="s">
        <v>90</v>
      </c>
      <c r="U157" s="20">
        <v>838.8</v>
      </c>
      <c r="V157" s="20"/>
      <c r="W157" s="20"/>
      <c r="X157" s="20"/>
      <c r="Y157" s="20"/>
      <c r="Z157" s="20">
        <v>-800</v>
      </c>
      <c r="AA157" s="20"/>
      <c r="AB157" s="20"/>
      <c r="AC157" s="20"/>
      <c r="AD157" s="20"/>
      <c r="AE157" s="20">
        <v>918.3</v>
      </c>
      <c r="AF157" s="9"/>
      <c r="AG157" s="9">
        <v>1058.9000000000001</v>
      </c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25"/>
      <c r="AS157" s="29">
        <v>918.1</v>
      </c>
      <c r="AT157" s="26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25"/>
      <c r="BG157" s="24">
        <f t="shared" si="2"/>
        <v>99.978220625068076</v>
      </c>
      <c r="BH157" s="26"/>
      <c r="BI157" s="9"/>
      <c r="BJ157" s="9"/>
      <c r="BK157" s="7"/>
    </row>
    <row r="158" spans="1:63" ht="63.75" customHeight="1" thickTop="1" thickBot="1" x14ac:dyDescent="0.3">
      <c r="A158" s="7" t="s">
        <v>149</v>
      </c>
      <c r="B158" s="13" t="s">
        <v>154</v>
      </c>
      <c r="C158" s="17" t="s">
        <v>145</v>
      </c>
      <c r="D158" s="17" t="s">
        <v>22</v>
      </c>
      <c r="E158" s="17" t="s">
        <v>235</v>
      </c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17" t="s">
        <v>77</v>
      </c>
      <c r="U158" s="20">
        <v>15</v>
      </c>
      <c r="V158" s="20"/>
      <c r="W158" s="20"/>
      <c r="X158" s="20"/>
      <c r="Y158" s="20"/>
      <c r="Z158" s="20">
        <v>0.3</v>
      </c>
      <c r="AA158" s="20"/>
      <c r="AB158" s="20"/>
      <c r="AC158" s="20"/>
      <c r="AD158" s="20"/>
      <c r="AE158" s="20">
        <v>16.100000000000001</v>
      </c>
      <c r="AF158" s="9"/>
      <c r="AG158" s="9">
        <v>823.4</v>
      </c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25"/>
      <c r="AS158" s="29">
        <v>15.6</v>
      </c>
      <c r="AT158" s="26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25"/>
      <c r="BG158" s="24">
        <f t="shared" si="2"/>
        <v>96.894409937888199</v>
      </c>
      <c r="BH158" s="26"/>
      <c r="BI158" s="9"/>
      <c r="BJ158" s="9"/>
      <c r="BK158" s="7"/>
    </row>
    <row r="159" spans="1:63" ht="48.75" customHeight="1" thickTop="1" thickBot="1" x14ac:dyDescent="0.3">
      <c r="A159" s="7" t="s">
        <v>151</v>
      </c>
      <c r="B159" s="13" t="s">
        <v>82</v>
      </c>
      <c r="C159" s="17" t="s">
        <v>145</v>
      </c>
      <c r="D159" s="17" t="s">
        <v>22</v>
      </c>
      <c r="E159" s="17" t="s">
        <v>235</v>
      </c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17" t="s">
        <v>83</v>
      </c>
      <c r="U159" s="20">
        <v>15</v>
      </c>
      <c r="V159" s="20"/>
      <c r="W159" s="20"/>
      <c r="X159" s="20"/>
      <c r="Y159" s="20"/>
      <c r="Z159" s="20"/>
      <c r="AA159" s="20"/>
      <c r="AB159" s="20"/>
      <c r="AC159" s="20"/>
      <c r="AD159" s="20"/>
      <c r="AE159" s="20">
        <v>14.8</v>
      </c>
      <c r="AF159" s="9"/>
      <c r="AG159" s="9">
        <v>235.5</v>
      </c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25"/>
      <c r="AS159" s="29">
        <v>14.4</v>
      </c>
      <c r="AT159" s="26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25"/>
      <c r="BG159" s="24">
        <f t="shared" si="2"/>
        <v>97.297297297297291</v>
      </c>
      <c r="BH159" s="26"/>
      <c r="BI159" s="9"/>
      <c r="BJ159" s="9"/>
      <c r="BK159" s="7"/>
    </row>
    <row r="160" spans="1:63" ht="35.25" customHeight="1" thickTop="1" thickBot="1" x14ac:dyDescent="0.3">
      <c r="A160" s="10" t="s">
        <v>148</v>
      </c>
      <c r="B160" s="13" t="s">
        <v>85</v>
      </c>
      <c r="C160" s="17" t="s">
        <v>145</v>
      </c>
      <c r="D160" s="17" t="s">
        <v>22</v>
      </c>
      <c r="E160" s="17" t="s">
        <v>235</v>
      </c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17" t="s">
        <v>86</v>
      </c>
      <c r="U160" s="20"/>
      <c r="V160" s="20"/>
      <c r="W160" s="20"/>
      <c r="X160" s="20"/>
      <c r="Y160" s="20"/>
      <c r="Z160" s="20">
        <v>0.3</v>
      </c>
      <c r="AA160" s="20"/>
      <c r="AB160" s="20"/>
      <c r="AC160" s="20"/>
      <c r="AD160" s="20"/>
      <c r="AE160" s="20">
        <v>1.3</v>
      </c>
      <c r="AF160" s="9"/>
      <c r="AG160" s="9"/>
      <c r="AH160" s="9"/>
      <c r="AI160" s="9">
        <v>500.1</v>
      </c>
      <c r="AJ160" s="9"/>
      <c r="AK160" s="9"/>
      <c r="AL160" s="9"/>
      <c r="AM160" s="9"/>
      <c r="AN160" s="9"/>
      <c r="AO160" s="9"/>
      <c r="AP160" s="9"/>
      <c r="AQ160" s="9"/>
      <c r="AR160" s="25"/>
      <c r="AS160" s="29">
        <v>1.2</v>
      </c>
      <c r="AT160" s="26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25"/>
      <c r="BG160" s="24">
        <f t="shared" si="2"/>
        <v>92.307692307692307</v>
      </c>
      <c r="BH160" s="26"/>
      <c r="BI160" s="9"/>
      <c r="BJ160" s="9"/>
      <c r="BK160" s="7"/>
    </row>
    <row r="161" spans="1:63" ht="204" customHeight="1" thickTop="1" thickBot="1" x14ac:dyDescent="0.3">
      <c r="A161" s="10"/>
      <c r="B161" s="13" t="s">
        <v>258</v>
      </c>
      <c r="C161" s="17" t="s">
        <v>145</v>
      </c>
      <c r="D161" s="17" t="s">
        <v>22</v>
      </c>
      <c r="E161" s="17" t="s">
        <v>257</v>
      </c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17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>
        <v>162.19999999999999</v>
      </c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25"/>
      <c r="AS161" s="29">
        <v>162.19999999999999</v>
      </c>
      <c r="AT161" s="26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25"/>
      <c r="BG161" s="24">
        <f t="shared" si="2"/>
        <v>100</v>
      </c>
      <c r="BH161" s="26"/>
      <c r="BI161" s="9"/>
      <c r="BJ161" s="9"/>
      <c r="BK161" s="7"/>
    </row>
    <row r="162" spans="1:63" ht="198" customHeight="1" thickTop="1" thickBot="1" x14ac:dyDescent="0.3">
      <c r="A162" s="10"/>
      <c r="B162" s="13" t="s">
        <v>258</v>
      </c>
      <c r="C162" s="17" t="s">
        <v>145</v>
      </c>
      <c r="D162" s="17" t="s">
        <v>22</v>
      </c>
      <c r="E162" s="17" t="s">
        <v>257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17" t="s">
        <v>33</v>
      </c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>
        <v>162.19999999999999</v>
      </c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25"/>
      <c r="AS162" s="29">
        <v>162.19999999999999</v>
      </c>
      <c r="AT162" s="26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25"/>
      <c r="BG162" s="24">
        <f t="shared" si="2"/>
        <v>100</v>
      </c>
      <c r="BH162" s="26"/>
      <c r="BI162" s="9"/>
      <c r="BJ162" s="9"/>
      <c r="BK162" s="7"/>
    </row>
    <row r="163" spans="1:63" ht="35.25" customHeight="1" thickTop="1" thickBot="1" x14ac:dyDescent="0.3">
      <c r="A163" s="10"/>
      <c r="B163" s="13" t="s">
        <v>149</v>
      </c>
      <c r="C163" s="17" t="s">
        <v>145</v>
      </c>
      <c r="D163" s="17" t="s">
        <v>22</v>
      </c>
      <c r="E163" s="17" t="s">
        <v>257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17" t="s">
        <v>150</v>
      </c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>
        <v>129.30000000000001</v>
      </c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25"/>
      <c r="AS163" s="29">
        <v>129.30000000000001</v>
      </c>
      <c r="AT163" s="26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25"/>
      <c r="BG163" s="24">
        <f t="shared" si="2"/>
        <v>100</v>
      </c>
      <c r="BH163" s="26"/>
      <c r="BI163" s="9"/>
      <c r="BJ163" s="9"/>
      <c r="BK163" s="7"/>
    </row>
    <row r="164" spans="1:63" ht="80.25" customHeight="1" thickTop="1" thickBot="1" x14ac:dyDescent="0.3">
      <c r="A164" s="10"/>
      <c r="B164" s="13" t="s">
        <v>151</v>
      </c>
      <c r="C164" s="17" t="s">
        <v>145</v>
      </c>
      <c r="D164" s="17" t="s">
        <v>22</v>
      </c>
      <c r="E164" s="17" t="s">
        <v>257</v>
      </c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17" t="s">
        <v>152</v>
      </c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20">
        <v>32.9</v>
      </c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25"/>
      <c r="AS164" s="29">
        <v>32.9</v>
      </c>
      <c r="AT164" s="26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25"/>
      <c r="BG164" s="24">
        <f t="shared" si="2"/>
        <v>100</v>
      </c>
      <c r="BH164" s="26"/>
      <c r="BI164" s="9"/>
      <c r="BJ164" s="9"/>
      <c r="BK164" s="7"/>
    </row>
    <row r="165" spans="1:63" ht="51" customHeight="1" thickTop="1" thickBot="1" x14ac:dyDescent="0.3">
      <c r="A165" s="7" t="s">
        <v>149</v>
      </c>
      <c r="B165" s="13" t="s">
        <v>216</v>
      </c>
      <c r="C165" s="17" t="s">
        <v>145</v>
      </c>
      <c r="D165" s="17" t="s">
        <v>22</v>
      </c>
      <c r="E165" s="17" t="s">
        <v>236</v>
      </c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17"/>
      <c r="U165" s="20">
        <v>216</v>
      </c>
      <c r="V165" s="20"/>
      <c r="W165" s="20"/>
      <c r="X165" s="20">
        <v>216</v>
      </c>
      <c r="Y165" s="20"/>
      <c r="Z165" s="20">
        <v>800</v>
      </c>
      <c r="AA165" s="20"/>
      <c r="AB165" s="20"/>
      <c r="AC165" s="20">
        <v>800</v>
      </c>
      <c r="AD165" s="20"/>
      <c r="AE165" s="20">
        <v>806.2</v>
      </c>
      <c r="AF165" s="9"/>
      <c r="AG165" s="9"/>
      <c r="AH165" s="9"/>
      <c r="AI165" s="9">
        <v>384.1</v>
      </c>
      <c r="AJ165" s="9"/>
      <c r="AK165" s="9"/>
      <c r="AL165" s="9"/>
      <c r="AM165" s="9"/>
      <c r="AN165" s="9"/>
      <c r="AO165" s="9"/>
      <c r="AP165" s="9"/>
      <c r="AQ165" s="9"/>
      <c r="AR165" s="25"/>
      <c r="AS165" s="29">
        <v>806.2</v>
      </c>
      <c r="AT165" s="26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25"/>
      <c r="BG165" s="24">
        <f t="shared" si="2"/>
        <v>100</v>
      </c>
      <c r="BH165" s="26"/>
      <c r="BI165" s="9"/>
      <c r="BJ165" s="9"/>
      <c r="BK165" s="7"/>
    </row>
    <row r="166" spans="1:63" ht="132.75" customHeight="1" thickTop="1" thickBot="1" x14ac:dyDescent="0.3">
      <c r="A166" s="7"/>
      <c r="B166" s="13" t="s">
        <v>259</v>
      </c>
      <c r="C166" s="17" t="s">
        <v>145</v>
      </c>
      <c r="D166" s="17" t="s">
        <v>22</v>
      </c>
      <c r="E166" s="17" t="s">
        <v>236</v>
      </c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17" t="s">
        <v>33</v>
      </c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>
        <v>590.6</v>
      </c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25"/>
      <c r="AS166" s="29">
        <v>590.6</v>
      </c>
      <c r="AT166" s="26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25"/>
      <c r="BG166" s="24">
        <f t="shared" si="2"/>
        <v>100</v>
      </c>
      <c r="BH166" s="26"/>
      <c r="BI166" s="9"/>
      <c r="BJ166" s="9"/>
      <c r="BK166" s="7"/>
    </row>
    <row r="167" spans="1:63" ht="44.25" customHeight="1" thickTop="1" thickBot="1" x14ac:dyDescent="0.3">
      <c r="A167" s="7"/>
      <c r="B167" s="13" t="s">
        <v>149</v>
      </c>
      <c r="C167" s="17" t="s">
        <v>145</v>
      </c>
      <c r="D167" s="17" t="s">
        <v>22</v>
      </c>
      <c r="E167" s="17" t="s">
        <v>236</v>
      </c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17" t="s">
        <v>150</v>
      </c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>
        <v>457.6</v>
      </c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25"/>
      <c r="AS167" s="29">
        <v>457.6</v>
      </c>
      <c r="AT167" s="26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25"/>
      <c r="BG167" s="24">
        <f t="shared" si="2"/>
        <v>100</v>
      </c>
      <c r="BH167" s="26"/>
      <c r="BI167" s="9"/>
      <c r="BJ167" s="9"/>
      <c r="BK167" s="7"/>
    </row>
    <row r="168" spans="1:63" ht="74.25" customHeight="1" thickTop="1" thickBot="1" x14ac:dyDescent="0.3">
      <c r="A168" s="7"/>
      <c r="B168" s="13" t="s">
        <v>151</v>
      </c>
      <c r="C168" s="17" t="s">
        <v>145</v>
      </c>
      <c r="D168" s="17" t="s">
        <v>22</v>
      </c>
      <c r="E168" s="17" t="s">
        <v>236</v>
      </c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17" t="s">
        <v>152</v>
      </c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>
        <v>133</v>
      </c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25"/>
      <c r="AS168" s="29">
        <v>133</v>
      </c>
      <c r="AT168" s="26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25"/>
      <c r="BG168" s="24">
        <f t="shared" si="2"/>
        <v>100</v>
      </c>
      <c r="BH168" s="26"/>
      <c r="BI168" s="9"/>
      <c r="BJ168" s="9"/>
      <c r="BK168" s="7"/>
    </row>
    <row r="169" spans="1:63" ht="90" customHeight="1" thickTop="1" thickBot="1" x14ac:dyDescent="0.3">
      <c r="A169" s="7" t="s">
        <v>151</v>
      </c>
      <c r="B169" s="13" t="s">
        <v>217</v>
      </c>
      <c r="C169" s="17" t="s">
        <v>145</v>
      </c>
      <c r="D169" s="17" t="s">
        <v>22</v>
      </c>
      <c r="E169" s="17" t="s">
        <v>236</v>
      </c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17" t="s">
        <v>41</v>
      </c>
      <c r="U169" s="20">
        <v>216</v>
      </c>
      <c r="V169" s="20"/>
      <c r="W169" s="20"/>
      <c r="X169" s="20">
        <v>216</v>
      </c>
      <c r="Y169" s="20"/>
      <c r="Z169" s="20">
        <v>800</v>
      </c>
      <c r="AA169" s="20"/>
      <c r="AB169" s="20"/>
      <c r="AC169" s="20">
        <v>800</v>
      </c>
      <c r="AD169" s="20"/>
      <c r="AE169" s="20">
        <v>215.6</v>
      </c>
      <c r="AF169" s="9"/>
      <c r="AG169" s="9"/>
      <c r="AH169" s="9"/>
      <c r="AI169" s="9">
        <v>116</v>
      </c>
      <c r="AJ169" s="9"/>
      <c r="AK169" s="9"/>
      <c r="AL169" s="9"/>
      <c r="AM169" s="9"/>
      <c r="AN169" s="9"/>
      <c r="AO169" s="9"/>
      <c r="AP169" s="9"/>
      <c r="AQ169" s="9"/>
      <c r="AR169" s="25"/>
      <c r="AS169" s="29">
        <v>215.6</v>
      </c>
      <c r="AT169" s="26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25"/>
      <c r="BG169" s="24">
        <f t="shared" si="2"/>
        <v>100</v>
      </c>
      <c r="BH169" s="26"/>
      <c r="BI169" s="9"/>
      <c r="BJ169" s="9"/>
      <c r="BK169" s="7"/>
    </row>
    <row r="170" spans="1:63" ht="30" customHeight="1" thickTop="1" thickBot="1" x14ac:dyDescent="0.3">
      <c r="A170" s="7" t="s">
        <v>153</v>
      </c>
      <c r="B170" s="13" t="s">
        <v>89</v>
      </c>
      <c r="C170" s="17" t="s">
        <v>145</v>
      </c>
      <c r="D170" s="17" t="s">
        <v>22</v>
      </c>
      <c r="E170" s="17" t="s">
        <v>236</v>
      </c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17" t="s">
        <v>90</v>
      </c>
      <c r="U170" s="20">
        <v>216</v>
      </c>
      <c r="V170" s="20"/>
      <c r="W170" s="20"/>
      <c r="X170" s="20">
        <v>216</v>
      </c>
      <c r="Y170" s="20"/>
      <c r="Z170" s="20">
        <v>800</v>
      </c>
      <c r="AA170" s="20"/>
      <c r="AB170" s="20"/>
      <c r="AC170" s="20">
        <v>800</v>
      </c>
      <c r="AD170" s="20"/>
      <c r="AE170" s="20">
        <v>215.6</v>
      </c>
      <c r="AF170" s="9"/>
      <c r="AG170" s="9"/>
      <c r="AH170" s="9"/>
      <c r="AI170" s="9">
        <v>41.3</v>
      </c>
      <c r="AJ170" s="9"/>
      <c r="AK170" s="9"/>
      <c r="AL170" s="9"/>
      <c r="AM170" s="9"/>
      <c r="AN170" s="9"/>
      <c r="AO170" s="9"/>
      <c r="AP170" s="9"/>
      <c r="AQ170" s="9"/>
      <c r="AR170" s="25"/>
      <c r="AS170" s="29">
        <v>215.6</v>
      </c>
      <c r="AT170" s="26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25"/>
      <c r="BG170" s="24">
        <f t="shared" si="2"/>
        <v>100</v>
      </c>
      <c r="BH170" s="26"/>
      <c r="BI170" s="9"/>
      <c r="BJ170" s="9"/>
      <c r="BK170" s="7"/>
    </row>
    <row r="171" spans="1:63" ht="159" customHeight="1" thickTop="1" thickBot="1" x14ac:dyDescent="0.3">
      <c r="A171" s="7" t="s">
        <v>42</v>
      </c>
      <c r="B171" s="14" t="s">
        <v>218</v>
      </c>
      <c r="C171" s="17" t="s">
        <v>145</v>
      </c>
      <c r="D171" s="17" t="s">
        <v>22</v>
      </c>
      <c r="E171" s="17" t="s">
        <v>237</v>
      </c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17"/>
      <c r="U171" s="20">
        <v>2168</v>
      </c>
      <c r="V171" s="20"/>
      <c r="W171" s="20">
        <v>1084</v>
      </c>
      <c r="X171" s="20"/>
      <c r="Y171" s="20">
        <v>1084</v>
      </c>
      <c r="Z171" s="20"/>
      <c r="AA171" s="20"/>
      <c r="AB171" s="20"/>
      <c r="AC171" s="20"/>
      <c r="AD171" s="20"/>
      <c r="AE171" s="20">
        <v>2668.3</v>
      </c>
      <c r="AF171" s="9"/>
      <c r="AG171" s="9"/>
      <c r="AH171" s="9"/>
      <c r="AI171" s="9">
        <v>6.7</v>
      </c>
      <c r="AJ171" s="9"/>
      <c r="AK171" s="9"/>
      <c r="AL171" s="9"/>
      <c r="AM171" s="9"/>
      <c r="AN171" s="9"/>
      <c r="AO171" s="9"/>
      <c r="AP171" s="9"/>
      <c r="AQ171" s="9"/>
      <c r="AR171" s="25"/>
      <c r="AS171" s="29">
        <v>2668.3</v>
      </c>
      <c r="AT171" s="26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25"/>
      <c r="BG171" s="24">
        <f t="shared" si="2"/>
        <v>100</v>
      </c>
      <c r="BH171" s="26"/>
      <c r="BI171" s="9"/>
      <c r="BJ171" s="9"/>
      <c r="BK171" s="7"/>
    </row>
    <row r="172" spans="1:63" ht="240.75" customHeight="1" thickTop="1" thickBot="1" x14ac:dyDescent="0.3">
      <c r="A172" s="7" t="s">
        <v>44</v>
      </c>
      <c r="B172" s="14" t="s">
        <v>219</v>
      </c>
      <c r="C172" s="17" t="s">
        <v>145</v>
      </c>
      <c r="D172" s="17" t="s">
        <v>22</v>
      </c>
      <c r="E172" s="17" t="s">
        <v>237</v>
      </c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17" t="s">
        <v>33</v>
      </c>
      <c r="U172" s="20">
        <v>2168</v>
      </c>
      <c r="V172" s="20"/>
      <c r="W172" s="20">
        <v>1084</v>
      </c>
      <c r="X172" s="20"/>
      <c r="Y172" s="20">
        <v>1084</v>
      </c>
      <c r="Z172" s="20"/>
      <c r="AA172" s="20"/>
      <c r="AB172" s="20"/>
      <c r="AC172" s="20"/>
      <c r="AD172" s="20"/>
      <c r="AE172" s="20">
        <v>2668.3</v>
      </c>
      <c r="AF172" s="9"/>
      <c r="AG172" s="9"/>
      <c r="AH172" s="9"/>
      <c r="AI172" s="9">
        <v>34.6</v>
      </c>
      <c r="AJ172" s="9"/>
      <c r="AK172" s="9"/>
      <c r="AL172" s="9"/>
      <c r="AM172" s="9"/>
      <c r="AN172" s="9"/>
      <c r="AO172" s="9"/>
      <c r="AP172" s="9"/>
      <c r="AQ172" s="9"/>
      <c r="AR172" s="25"/>
      <c r="AS172" s="29">
        <v>2668.3</v>
      </c>
      <c r="AT172" s="26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25"/>
      <c r="BG172" s="24">
        <f t="shared" si="2"/>
        <v>100</v>
      </c>
      <c r="BH172" s="26"/>
      <c r="BI172" s="9"/>
      <c r="BJ172" s="9"/>
      <c r="BK172" s="7"/>
    </row>
    <row r="173" spans="1:63" ht="33.75" customHeight="1" thickTop="1" thickBot="1" x14ac:dyDescent="0.3">
      <c r="A173" s="10" t="s">
        <v>155</v>
      </c>
      <c r="B173" s="13" t="s">
        <v>149</v>
      </c>
      <c r="C173" s="17" t="s">
        <v>145</v>
      </c>
      <c r="D173" s="17" t="s">
        <v>22</v>
      </c>
      <c r="E173" s="17" t="s">
        <v>237</v>
      </c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17" t="s">
        <v>150</v>
      </c>
      <c r="U173" s="20">
        <v>1665.2</v>
      </c>
      <c r="V173" s="20"/>
      <c r="W173" s="20">
        <v>832.6</v>
      </c>
      <c r="X173" s="20"/>
      <c r="Y173" s="20">
        <v>832.6</v>
      </c>
      <c r="Z173" s="20"/>
      <c r="AA173" s="20"/>
      <c r="AB173" s="20"/>
      <c r="AC173" s="20"/>
      <c r="AD173" s="20"/>
      <c r="AE173" s="20">
        <v>2049.5</v>
      </c>
      <c r="AF173" s="9"/>
      <c r="AG173" s="9">
        <v>338.5</v>
      </c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25"/>
      <c r="AS173" s="29">
        <v>2049.5</v>
      </c>
      <c r="AT173" s="26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25"/>
      <c r="BG173" s="24">
        <f t="shared" si="2"/>
        <v>100</v>
      </c>
      <c r="BH173" s="26"/>
      <c r="BI173" s="9"/>
      <c r="BJ173" s="9"/>
      <c r="BK173" s="7"/>
    </row>
    <row r="174" spans="1:63" ht="84" customHeight="1" thickTop="1" thickBot="1" x14ac:dyDescent="0.3">
      <c r="A174" s="7" t="s">
        <v>149</v>
      </c>
      <c r="B174" s="13" t="s">
        <v>151</v>
      </c>
      <c r="C174" s="17" t="s">
        <v>145</v>
      </c>
      <c r="D174" s="17" t="s">
        <v>22</v>
      </c>
      <c r="E174" s="17" t="s">
        <v>237</v>
      </c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17" t="s">
        <v>152</v>
      </c>
      <c r="U174" s="20">
        <v>502.8</v>
      </c>
      <c r="V174" s="20"/>
      <c r="W174" s="20">
        <v>251.4</v>
      </c>
      <c r="X174" s="20"/>
      <c r="Y174" s="20">
        <v>251.4</v>
      </c>
      <c r="Z174" s="20"/>
      <c r="AA174" s="20"/>
      <c r="AB174" s="20"/>
      <c r="AC174" s="20"/>
      <c r="AD174" s="20"/>
      <c r="AE174" s="20">
        <v>618.79999999999995</v>
      </c>
      <c r="AF174" s="9"/>
      <c r="AG174" s="9">
        <v>260</v>
      </c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25"/>
      <c r="AS174" s="29">
        <v>618.79999999999995</v>
      </c>
      <c r="AT174" s="26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25"/>
      <c r="BG174" s="24">
        <f t="shared" si="2"/>
        <v>100</v>
      </c>
      <c r="BH174" s="26"/>
      <c r="BI174" s="9"/>
      <c r="BJ174" s="9"/>
      <c r="BK174" s="7"/>
    </row>
    <row r="175" spans="1:63" ht="50.25" customHeight="1" thickTop="1" thickBot="1" x14ac:dyDescent="0.3">
      <c r="A175" s="7" t="s">
        <v>44</v>
      </c>
      <c r="B175" s="13" t="s">
        <v>214</v>
      </c>
      <c r="C175" s="17" t="s">
        <v>145</v>
      </c>
      <c r="D175" s="17" t="s">
        <v>22</v>
      </c>
      <c r="E175" s="17" t="s">
        <v>238</v>
      </c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17"/>
      <c r="U175" s="20">
        <v>511.1</v>
      </c>
      <c r="V175" s="20"/>
      <c r="W175" s="20"/>
      <c r="X175" s="20"/>
      <c r="Y175" s="20"/>
      <c r="Z175" s="20"/>
      <c r="AA175" s="20"/>
      <c r="AB175" s="20"/>
      <c r="AC175" s="20"/>
      <c r="AD175" s="20"/>
      <c r="AE175" s="20">
        <v>260.10000000000002</v>
      </c>
      <c r="AF175" s="9">
        <v>200</v>
      </c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25"/>
      <c r="AS175" s="29">
        <v>250.1</v>
      </c>
      <c r="AT175" s="26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25"/>
      <c r="BG175" s="24">
        <f t="shared" si="2"/>
        <v>96.155324875048038</v>
      </c>
      <c r="BH175" s="26"/>
      <c r="BI175" s="9"/>
      <c r="BJ175" s="9"/>
      <c r="BK175" s="7"/>
    </row>
    <row r="176" spans="1:63" ht="141.75" customHeight="1" thickTop="1" thickBot="1" x14ac:dyDescent="0.3">
      <c r="A176" s="5" t="s">
        <v>156</v>
      </c>
      <c r="B176" s="14" t="s">
        <v>148</v>
      </c>
      <c r="C176" s="17" t="s">
        <v>145</v>
      </c>
      <c r="D176" s="17" t="s">
        <v>22</v>
      </c>
      <c r="E176" s="17" t="s">
        <v>238</v>
      </c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17" t="s">
        <v>33</v>
      </c>
      <c r="U176" s="20">
        <v>476.5</v>
      </c>
      <c r="V176" s="20"/>
      <c r="W176" s="20"/>
      <c r="X176" s="20"/>
      <c r="Y176" s="20"/>
      <c r="Z176" s="20"/>
      <c r="AA176" s="20"/>
      <c r="AB176" s="20"/>
      <c r="AC176" s="20"/>
      <c r="AD176" s="20"/>
      <c r="AE176" s="20">
        <v>225.5</v>
      </c>
      <c r="AF176" s="6"/>
      <c r="AG176" s="6"/>
      <c r="AH176" s="6"/>
      <c r="AI176" s="6">
        <v>520.70000000000005</v>
      </c>
      <c r="AJ176" s="6"/>
      <c r="AK176" s="6"/>
      <c r="AL176" s="6"/>
      <c r="AM176" s="6"/>
      <c r="AN176" s="6"/>
      <c r="AO176" s="6"/>
      <c r="AP176" s="6"/>
      <c r="AQ176" s="6"/>
      <c r="AR176" s="22"/>
      <c r="AS176" s="30">
        <v>225.5</v>
      </c>
      <c r="AT176" s="23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22"/>
      <c r="BG176" s="24">
        <f t="shared" si="2"/>
        <v>100</v>
      </c>
      <c r="BH176" s="23"/>
      <c r="BI176" s="6"/>
      <c r="BJ176" s="6"/>
      <c r="BK176" s="5"/>
    </row>
    <row r="177" spans="1:63" ht="25.5" customHeight="1" thickTop="1" thickBot="1" x14ac:dyDescent="0.3">
      <c r="A177" s="7" t="s">
        <v>157</v>
      </c>
      <c r="B177" s="13" t="s">
        <v>149</v>
      </c>
      <c r="C177" s="17" t="s">
        <v>145</v>
      </c>
      <c r="D177" s="17" t="s">
        <v>22</v>
      </c>
      <c r="E177" s="17" t="s">
        <v>238</v>
      </c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17" t="s">
        <v>150</v>
      </c>
      <c r="U177" s="20">
        <v>368.3</v>
      </c>
      <c r="V177" s="20"/>
      <c r="W177" s="20"/>
      <c r="X177" s="20"/>
      <c r="Y177" s="20"/>
      <c r="Z177" s="20"/>
      <c r="AA177" s="20"/>
      <c r="AB177" s="20"/>
      <c r="AC177" s="20"/>
      <c r="AD177" s="20"/>
      <c r="AE177" s="20">
        <v>184.4</v>
      </c>
      <c r="AF177" s="9"/>
      <c r="AG177" s="9"/>
      <c r="AH177" s="9"/>
      <c r="AI177" s="9">
        <v>520.70000000000005</v>
      </c>
      <c r="AJ177" s="9"/>
      <c r="AK177" s="9"/>
      <c r="AL177" s="9"/>
      <c r="AM177" s="9"/>
      <c r="AN177" s="9"/>
      <c r="AO177" s="9"/>
      <c r="AP177" s="9"/>
      <c r="AQ177" s="9"/>
      <c r="AR177" s="25"/>
      <c r="AS177" s="29">
        <v>184.4</v>
      </c>
      <c r="AT177" s="26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25"/>
      <c r="BG177" s="24">
        <f t="shared" si="2"/>
        <v>100</v>
      </c>
      <c r="BH177" s="26"/>
      <c r="BI177" s="9"/>
      <c r="BJ177" s="9"/>
      <c r="BK177" s="7"/>
    </row>
    <row r="178" spans="1:63" ht="80.25" customHeight="1" thickTop="1" thickBot="1" x14ac:dyDescent="0.3">
      <c r="A178" s="7" t="s">
        <v>158</v>
      </c>
      <c r="B178" s="13" t="s">
        <v>151</v>
      </c>
      <c r="C178" s="17" t="s">
        <v>145</v>
      </c>
      <c r="D178" s="17" t="s">
        <v>22</v>
      </c>
      <c r="E178" s="17" t="s">
        <v>238</v>
      </c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17" t="s">
        <v>152</v>
      </c>
      <c r="U178" s="20">
        <v>108.2</v>
      </c>
      <c r="V178" s="20"/>
      <c r="W178" s="20"/>
      <c r="X178" s="20"/>
      <c r="Y178" s="20"/>
      <c r="Z178" s="20"/>
      <c r="AA178" s="20"/>
      <c r="AB178" s="20"/>
      <c r="AC178" s="20"/>
      <c r="AD178" s="20"/>
      <c r="AE178" s="20">
        <v>41.1</v>
      </c>
      <c r="AF178" s="9"/>
      <c r="AG178" s="9"/>
      <c r="AH178" s="9"/>
      <c r="AI178" s="9">
        <v>520.70000000000005</v>
      </c>
      <c r="AJ178" s="9"/>
      <c r="AK178" s="9"/>
      <c r="AL178" s="9"/>
      <c r="AM178" s="9"/>
      <c r="AN178" s="9"/>
      <c r="AO178" s="9"/>
      <c r="AP178" s="9"/>
      <c r="AQ178" s="9"/>
      <c r="AR178" s="25"/>
      <c r="AS178" s="29">
        <v>41.1</v>
      </c>
      <c r="AT178" s="26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25"/>
      <c r="BG178" s="24">
        <f t="shared" si="2"/>
        <v>100</v>
      </c>
      <c r="BH178" s="26"/>
      <c r="BI178" s="9"/>
      <c r="BJ178" s="9"/>
      <c r="BK178" s="7"/>
    </row>
    <row r="179" spans="1:63" ht="92.25" customHeight="1" thickTop="1" thickBot="1" x14ac:dyDescent="0.3">
      <c r="A179" s="7" t="s">
        <v>159</v>
      </c>
      <c r="B179" s="13" t="s">
        <v>153</v>
      </c>
      <c r="C179" s="17" t="s">
        <v>145</v>
      </c>
      <c r="D179" s="17" t="s">
        <v>22</v>
      </c>
      <c r="E179" s="17" t="s">
        <v>238</v>
      </c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17" t="s">
        <v>41</v>
      </c>
      <c r="U179" s="20">
        <v>34.6</v>
      </c>
      <c r="V179" s="20"/>
      <c r="W179" s="20"/>
      <c r="X179" s="20"/>
      <c r="Y179" s="20"/>
      <c r="Z179" s="20"/>
      <c r="AA179" s="20"/>
      <c r="AB179" s="20"/>
      <c r="AC179" s="20"/>
      <c r="AD179" s="20"/>
      <c r="AE179" s="20">
        <v>34.6</v>
      </c>
      <c r="AF179" s="9"/>
      <c r="AG179" s="9"/>
      <c r="AH179" s="9"/>
      <c r="AI179" s="9">
        <v>520.70000000000005</v>
      </c>
      <c r="AJ179" s="9"/>
      <c r="AK179" s="9"/>
      <c r="AL179" s="9"/>
      <c r="AM179" s="9"/>
      <c r="AN179" s="9"/>
      <c r="AO179" s="9"/>
      <c r="AP179" s="9"/>
      <c r="AQ179" s="9"/>
      <c r="AR179" s="25"/>
      <c r="AS179" s="29">
        <v>24.6</v>
      </c>
      <c r="AT179" s="26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25"/>
      <c r="BG179" s="24">
        <f t="shared" si="2"/>
        <v>71.098265895953759</v>
      </c>
      <c r="BH179" s="26"/>
      <c r="BI179" s="9"/>
      <c r="BJ179" s="9"/>
      <c r="BK179" s="7"/>
    </row>
    <row r="180" spans="1:63" ht="33" customHeight="1" thickTop="1" thickBot="1" x14ac:dyDescent="0.3">
      <c r="A180" s="7" t="s">
        <v>162</v>
      </c>
      <c r="B180" s="13" t="s">
        <v>44</v>
      </c>
      <c r="C180" s="17" t="s">
        <v>145</v>
      </c>
      <c r="D180" s="17" t="s">
        <v>22</v>
      </c>
      <c r="E180" s="17" t="s">
        <v>238</v>
      </c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17" t="s">
        <v>45</v>
      </c>
      <c r="U180" s="20">
        <v>34.6</v>
      </c>
      <c r="V180" s="20"/>
      <c r="W180" s="20"/>
      <c r="X180" s="20"/>
      <c r="Y180" s="20"/>
      <c r="Z180" s="20"/>
      <c r="AA180" s="20"/>
      <c r="AB180" s="20"/>
      <c r="AC180" s="20"/>
      <c r="AD180" s="20"/>
      <c r="AE180" s="20">
        <v>34.6</v>
      </c>
      <c r="AF180" s="9"/>
      <c r="AG180" s="9"/>
      <c r="AH180" s="9"/>
      <c r="AI180" s="9">
        <v>520.70000000000005</v>
      </c>
      <c r="AJ180" s="9"/>
      <c r="AK180" s="9"/>
      <c r="AL180" s="9"/>
      <c r="AM180" s="9"/>
      <c r="AN180" s="9"/>
      <c r="AO180" s="9"/>
      <c r="AP180" s="9"/>
      <c r="AQ180" s="9"/>
      <c r="AR180" s="25"/>
      <c r="AS180" s="29">
        <v>24.6</v>
      </c>
      <c r="AT180" s="26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25"/>
      <c r="BG180" s="24">
        <f t="shared" si="2"/>
        <v>71.098265895953759</v>
      </c>
      <c r="BH180" s="26"/>
      <c r="BI180" s="9"/>
      <c r="BJ180" s="9"/>
      <c r="BK180" s="7"/>
    </row>
    <row r="181" spans="1:63" ht="207" customHeight="1" thickTop="1" thickBot="1" x14ac:dyDescent="0.3">
      <c r="A181" s="7"/>
      <c r="B181" s="13" t="s">
        <v>258</v>
      </c>
      <c r="C181" s="17" t="s">
        <v>145</v>
      </c>
      <c r="D181" s="17" t="s">
        <v>22</v>
      </c>
      <c r="E181" s="17" t="s">
        <v>260</v>
      </c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17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>
        <v>39.299999999999997</v>
      </c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25"/>
      <c r="AS181" s="29">
        <v>39.299999999999997</v>
      </c>
      <c r="AT181" s="26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25"/>
      <c r="BG181" s="24">
        <f t="shared" si="2"/>
        <v>100</v>
      </c>
      <c r="BH181" s="26"/>
      <c r="BI181" s="9"/>
      <c r="BJ181" s="9"/>
      <c r="BK181" s="7"/>
    </row>
    <row r="182" spans="1:63" ht="199.5" customHeight="1" thickTop="1" thickBot="1" x14ac:dyDescent="0.3">
      <c r="A182" s="7"/>
      <c r="B182" s="13" t="s">
        <v>258</v>
      </c>
      <c r="C182" s="17" t="s">
        <v>145</v>
      </c>
      <c r="D182" s="17" t="s">
        <v>22</v>
      </c>
      <c r="E182" s="17" t="s">
        <v>260</v>
      </c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17" t="s">
        <v>33</v>
      </c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>
        <v>39.299999999999997</v>
      </c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25"/>
      <c r="AS182" s="29">
        <v>39.299999999999997</v>
      </c>
      <c r="AT182" s="26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25"/>
      <c r="BG182" s="24">
        <f t="shared" si="2"/>
        <v>100</v>
      </c>
      <c r="BH182" s="26"/>
      <c r="BI182" s="9"/>
      <c r="BJ182" s="9"/>
      <c r="BK182" s="7"/>
    </row>
    <row r="183" spans="1:63" ht="33" customHeight="1" thickTop="1" thickBot="1" x14ac:dyDescent="0.3">
      <c r="A183" s="7"/>
      <c r="B183" s="13" t="s">
        <v>149</v>
      </c>
      <c r="C183" s="17" t="s">
        <v>145</v>
      </c>
      <c r="D183" s="17" t="s">
        <v>22</v>
      </c>
      <c r="E183" s="17" t="s">
        <v>260</v>
      </c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17" t="s">
        <v>150</v>
      </c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>
        <v>18.399999999999999</v>
      </c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25"/>
      <c r="AS183" s="29">
        <v>18.399999999999999</v>
      </c>
      <c r="AT183" s="26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25"/>
      <c r="BG183" s="24">
        <f t="shared" si="2"/>
        <v>100</v>
      </c>
      <c r="BH183" s="26"/>
      <c r="BI183" s="9"/>
      <c r="BJ183" s="9"/>
      <c r="BK183" s="7"/>
    </row>
    <row r="184" spans="1:63" ht="75" customHeight="1" thickTop="1" thickBot="1" x14ac:dyDescent="0.3">
      <c r="A184" s="7"/>
      <c r="B184" s="13" t="s">
        <v>151</v>
      </c>
      <c r="C184" s="17" t="s">
        <v>145</v>
      </c>
      <c r="D184" s="17" t="s">
        <v>22</v>
      </c>
      <c r="E184" s="17" t="s">
        <v>260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17" t="s">
        <v>152</v>
      </c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>
        <v>20.9</v>
      </c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25"/>
      <c r="AS184" s="29">
        <v>20.9</v>
      </c>
      <c r="AT184" s="26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25"/>
      <c r="BG184" s="24">
        <f>AS184/AE184*100</f>
        <v>100</v>
      </c>
      <c r="BH184" s="26"/>
      <c r="BI184" s="9"/>
      <c r="BJ184" s="9"/>
      <c r="BK184" s="7"/>
    </row>
    <row r="185" spans="1:63" ht="138.75" customHeight="1" thickTop="1" thickBot="1" x14ac:dyDescent="0.3">
      <c r="A185" s="7"/>
      <c r="B185" s="13" t="s">
        <v>259</v>
      </c>
      <c r="C185" s="17" t="s">
        <v>145</v>
      </c>
      <c r="D185" s="17" t="s">
        <v>22</v>
      </c>
      <c r="E185" s="17" t="s">
        <v>261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17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>
        <v>187.4</v>
      </c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25"/>
      <c r="AS185" s="29">
        <v>187.4</v>
      </c>
      <c r="AT185" s="26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25"/>
      <c r="BG185" s="24">
        <f t="shared" ref="BG185:BG188" si="3">AS185/AE185*100</f>
        <v>100</v>
      </c>
      <c r="BH185" s="26"/>
      <c r="BI185" s="9"/>
      <c r="BJ185" s="9"/>
      <c r="BK185" s="7"/>
    </row>
    <row r="186" spans="1:63" ht="144.75" customHeight="1" thickTop="1" thickBot="1" x14ac:dyDescent="0.3">
      <c r="A186" s="7"/>
      <c r="B186" s="13" t="s">
        <v>259</v>
      </c>
      <c r="C186" s="17" t="s">
        <v>145</v>
      </c>
      <c r="D186" s="17" t="s">
        <v>22</v>
      </c>
      <c r="E186" s="17" t="s">
        <v>261</v>
      </c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17" t="s">
        <v>33</v>
      </c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>
        <v>187.4</v>
      </c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25"/>
      <c r="AS186" s="29">
        <v>187.4</v>
      </c>
      <c r="AT186" s="26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25"/>
      <c r="BG186" s="24">
        <f t="shared" si="3"/>
        <v>100</v>
      </c>
      <c r="BH186" s="26"/>
      <c r="BI186" s="9"/>
      <c r="BJ186" s="9"/>
      <c r="BK186" s="7"/>
    </row>
    <row r="187" spans="1:63" ht="42" customHeight="1" thickTop="1" thickBot="1" x14ac:dyDescent="0.3">
      <c r="A187" s="7"/>
      <c r="B187" s="13" t="s">
        <v>149</v>
      </c>
      <c r="C187" s="17" t="s">
        <v>145</v>
      </c>
      <c r="D187" s="17" t="s">
        <v>22</v>
      </c>
      <c r="E187" s="17" t="s">
        <v>261</v>
      </c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17" t="s">
        <v>150</v>
      </c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>
        <v>142.80000000000001</v>
      </c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25"/>
      <c r="AS187" s="29">
        <v>142.80000000000001</v>
      </c>
      <c r="AT187" s="26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25"/>
      <c r="BG187" s="24">
        <f t="shared" si="3"/>
        <v>100</v>
      </c>
      <c r="BH187" s="26"/>
      <c r="BI187" s="9"/>
      <c r="BJ187" s="9"/>
      <c r="BK187" s="7"/>
    </row>
    <row r="188" spans="1:63" ht="75" customHeight="1" thickTop="1" thickBot="1" x14ac:dyDescent="0.3">
      <c r="A188" s="7"/>
      <c r="B188" s="13" t="s">
        <v>151</v>
      </c>
      <c r="C188" s="17" t="s">
        <v>145</v>
      </c>
      <c r="D188" s="17" t="s">
        <v>22</v>
      </c>
      <c r="E188" s="17" t="s">
        <v>261</v>
      </c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17" t="s">
        <v>152</v>
      </c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>
        <v>44.6</v>
      </c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25"/>
      <c r="AS188" s="29">
        <v>44.6</v>
      </c>
      <c r="AT188" s="26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25"/>
      <c r="BG188" s="24">
        <f t="shared" si="3"/>
        <v>100</v>
      </c>
      <c r="BH188" s="26"/>
      <c r="BI188" s="9"/>
      <c r="BJ188" s="9"/>
      <c r="BK188" s="7"/>
    </row>
    <row r="189" spans="1:63" ht="156.75" customHeight="1" thickTop="1" thickBot="1" x14ac:dyDescent="0.3">
      <c r="A189" s="5" t="s">
        <v>163</v>
      </c>
      <c r="B189" s="14" t="s">
        <v>218</v>
      </c>
      <c r="C189" s="17" t="s">
        <v>145</v>
      </c>
      <c r="D189" s="17" t="s">
        <v>22</v>
      </c>
      <c r="E189" s="17" t="s">
        <v>239</v>
      </c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17"/>
      <c r="U189" s="20">
        <v>722.8</v>
      </c>
      <c r="V189" s="20"/>
      <c r="W189" s="20">
        <v>361.4</v>
      </c>
      <c r="X189" s="20"/>
      <c r="Y189" s="20">
        <v>361.4</v>
      </c>
      <c r="Z189" s="20"/>
      <c r="AA189" s="20"/>
      <c r="AB189" s="20"/>
      <c r="AC189" s="20"/>
      <c r="AD189" s="20"/>
      <c r="AE189" s="20">
        <v>889.5</v>
      </c>
      <c r="AF189" s="6"/>
      <c r="AG189" s="6"/>
      <c r="AH189" s="6"/>
      <c r="AI189" s="6">
        <v>761.8</v>
      </c>
      <c r="AJ189" s="6"/>
      <c r="AK189" s="6"/>
      <c r="AL189" s="6"/>
      <c r="AM189" s="6"/>
      <c r="AN189" s="6"/>
      <c r="AO189" s="6"/>
      <c r="AP189" s="6"/>
      <c r="AQ189" s="6"/>
      <c r="AR189" s="22"/>
      <c r="AS189" s="30">
        <v>889.5</v>
      </c>
      <c r="AT189" s="23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22"/>
      <c r="BG189" s="24">
        <f t="shared" si="2"/>
        <v>100</v>
      </c>
      <c r="BH189" s="23"/>
      <c r="BI189" s="6"/>
      <c r="BJ189" s="6"/>
      <c r="BK189" s="5"/>
    </row>
    <row r="190" spans="1:63" ht="240.75" customHeight="1" thickTop="1" thickBot="1" x14ac:dyDescent="0.3">
      <c r="A190" s="7" t="s">
        <v>164</v>
      </c>
      <c r="B190" s="14" t="s">
        <v>219</v>
      </c>
      <c r="C190" s="17" t="s">
        <v>145</v>
      </c>
      <c r="D190" s="17" t="s">
        <v>22</v>
      </c>
      <c r="E190" s="17" t="s">
        <v>239</v>
      </c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17" t="s">
        <v>33</v>
      </c>
      <c r="U190" s="20">
        <v>722.8</v>
      </c>
      <c r="V190" s="20"/>
      <c r="W190" s="20">
        <v>361.4</v>
      </c>
      <c r="X190" s="20"/>
      <c r="Y190" s="20">
        <v>361.4</v>
      </c>
      <c r="Z190" s="20"/>
      <c r="AA190" s="20"/>
      <c r="AB190" s="20"/>
      <c r="AC190" s="20"/>
      <c r="AD190" s="20"/>
      <c r="AE190" s="20">
        <v>889.5</v>
      </c>
      <c r="AF190" s="9"/>
      <c r="AG190" s="9"/>
      <c r="AH190" s="9"/>
      <c r="AI190" s="9">
        <v>761.8</v>
      </c>
      <c r="AJ190" s="9"/>
      <c r="AK190" s="9"/>
      <c r="AL190" s="9"/>
      <c r="AM190" s="9"/>
      <c r="AN190" s="9"/>
      <c r="AO190" s="9"/>
      <c r="AP190" s="9"/>
      <c r="AQ190" s="9"/>
      <c r="AR190" s="25"/>
      <c r="AS190" s="29">
        <v>889.5</v>
      </c>
      <c r="AT190" s="26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25"/>
      <c r="BG190" s="24">
        <f t="shared" si="2"/>
        <v>100</v>
      </c>
      <c r="BH190" s="26"/>
      <c r="BI190" s="9"/>
      <c r="BJ190" s="9"/>
      <c r="BK190" s="7"/>
    </row>
    <row r="191" spans="1:63" ht="32.25" customHeight="1" thickTop="1" thickBot="1" x14ac:dyDescent="0.3">
      <c r="A191" s="7" t="s">
        <v>147</v>
      </c>
      <c r="B191" s="13" t="s">
        <v>149</v>
      </c>
      <c r="C191" s="17" t="s">
        <v>145</v>
      </c>
      <c r="D191" s="17" t="s">
        <v>22</v>
      </c>
      <c r="E191" s="17" t="s">
        <v>239</v>
      </c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17" t="s">
        <v>150</v>
      </c>
      <c r="U191" s="20">
        <v>555</v>
      </c>
      <c r="V191" s="20"/>
      <c r="W191" s="20">
        <v>277.5</v>
      </c>
      <c r="X191" s="20"/>
      <c r="Y191" s="20">
        <v>277.5</v>
      </c>
      <c r="Z191" s="20"/>
      <c r="AA191" s="20"/>
      <c r="AB191" s="20"/>
      <c r="AC191" s="20"/>
      <c r="AD191" s="20"/>
      <c r="AE191" s="20">
        <v>683</v>
      </c>
      <c r="AF191" s="9"/>
      <c r="AG191" s="9"/>
      <c r="AH191" s="9"/>
      <c r="AI191" s="9">
        <v>761.8</v>
      </c>
      <c r="AJ191" s="9"/>
      <c r="AK191" s="9"/>
      <c r="AL191" s="9"/>
      <c r="AM191" s="9"/>
      <c r="AN191" s="9"/>
      <c r="AO191" s="9"/>
      <c r="AP191" s="9"/>
      <c r="AQ191" s="9"/>
      <c r="AR191" s="25"/>
      <c r="AS191" s="29">
        <v>683</v>
      </c>
      <c r="AT191" s="26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25"/>
      <c r="BG191" s="24">
        <f t="shared" si="2"/>
        <v>100</v>
      </c>
      <c r="BH191" s="26"/>
      <c r="BI191" s="9"/>
      <c r="BJ191" s="9"/>
      <c r="BK191" s="7"/>
    </row>
    <row r="192" spans="1:63" ht="76.5" customHeight="1" thickTop="1" thickBot="1" x14ac:dyDescent="0.3">
      <c r="A192" s="10" t="s">
        <v>148</v>
      </c>
      <c r="B192" s="13" t="s">
        <v>151</v>
      </c>
      <c r="C192" s="17" t="s">
        <v>145</v>
      </c>
      <c r="D192" s="17" t="s">
        <v>22</v>
      </c>
      <c r="E192" s="17" t="s">
        <v>239</v>
      </c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17" t="s">
        <v>152</v>
      </c>
      <c r="U192" s="20">
        <v>167.8</v>
      </c>
      <c r="V192" s="20"/>
      <c r="W192" s="20">
        <v>83.9</v>
      </c>
      <c r="X192" s="20"/>
      <c r="Y192" s="20">
        <v>83.9</v>
      </c>
      <c r="Z192" s="20"/>
      <c r="AA192" s="20"/>
      <c r="AB192" s="20"/>
      <c r="AC192" s="20"/>
      <c r="AD192" s="20"/>
      <c r="AE192" s="20">
        <v>206.5</v>
      </c>
      <c r="AF192" s="9"/>
      <c r="AG192" s="9"/>
      <c r="AH192" s="9"/>
      <c r="AI192" s="9">
        <v>746.8</v>
      </c>
      <c r="AJ192" s="9"/>
      <c r="AK192" s="9"/>
      <c r="AL192" s="9"/>
      <c r="AM192" s="9"/>
      <c r="AN192" s="9"/>
      <c r="AO192" s="9"/>
      <c r="AP192" s="9"/>
      <c r="AQ192" s="9"/>
      <c r="AR192" s="25"/>
      <c r="AS192" s="29">
        <v>206.5</v>
      </c>
      <c r="AT192" s="26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25"/>
      <c r="BG192" s="24">
        <f t="shared" si="2"/>
        <v>100</v>
      </c>
      <c r="BH192" s="26"/>
      <c r="BI192" s="9"/>
      <c r="BJ192" s="9"/>
      <c r="BK192" s="7"/>
    </row>
    <row r="193" spans="1:63" ht="28.5" customHeight="1" thickTop="1" thickBot="1" x14ac:dyDescent="0.3">
      <c r="A193" s="7" t="s">
        <v>149</v>
      </c>
      <c r="B193" s="12" t="s">
        <v>156</v>
      </c>
      <c r="C193" s="16" t="s">
        <v>108</v>
      </c>
      <c r="D193" s="16" t="s">
        <v>23</v>
      </c>
      <c r="E193" s="16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16"/>
      <c r="U193" s="19">
        <v>998.3</v>
      </c>
      <c r="V193" s="19"/>
      <c r="W193" s="19"/>
      <c r="X193" s="19"/>
      <c r="Y193" s="19"/>
      <c r="Z193" s="19">
        <v>-175.3</v>
      </c>
      <c r="AA193" s="19"/>
      <c r="AB193" s="19"/>
      <c r="AC193" s="19"/>
      <c r="AD193" s="19"/>
      <c r="AE193" s="19">
        <v>854.4</v>
      </c>
      <c r="AF193" s="9"/>
      <c r="AG193" s="9"/>
      <c r="AH193" s="9"/>
      <c r="AI193" s="9">
        <v>573.6</v>
      </c>
      <c r="AJ193" s="9"/>
      <c r="AK193" s="9"/>
      <c r="AL193" s="9"/>
      <c r="AM193" s="9"/>
      <c r="AN193" s="9"/>
      <c r="AO193" s="9"/>
      <c r="AP193" s="9"/>
      <c r="AQ193" s="9"/>
      <c r="AR193" s="25"/>
      <c r="AS193" s="31">
        <v>854.4</v>
      </c>
      <c r="AT193" s="26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25"/>
      <c r="BG193" s="24">
        <f t="shared" si="2"/>
        <v>100</v>
      </c>
      <c r="BH193" s="26"/>
      <c r="BI193" s="9"/>
      <c r="BJ193" s="9"/>
      <c r="BK193" s="7"/>
    </row>
    <row r="194" spans="1:63" ht="27" customHeight="1" thickTop="1" thickBot="1" x14ac:dyDescent="0.3">
      <c r="A194" s="7" t="s">
        <v>151</v>
      </c>
      <c r="B194" s="13" t="s">
        <v>157</v>
      </c>
      <c r="C194" s="17" t="s">
        <v>108</v>
      </c>
      <c r="D194" s="17" t="s">
        <v>22</v>
      </c>
      <c r="E194" s="17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17"/>
      <c r="U194" s="20">
        <v>998.3</v>
      </c>
      <c r="V194" s="20"/>
      <c r="W194" s="20"/>
      <c r="X194" s="20"/>
      <c r="Y194" s="20"/>
      <c r="Z194" s="20">
        <v>-175.3</v>
      </c>
      <c r="AA194" s="20"/>
      <c r="AB194" s="20"/>
      <c r="AC194" s="20"/>
      <c r="AD194" s="20"/>
      <c r="AE194" s="20">
        <v>854.4</v>
      </c>
      <c r="AF194" s="9"/>
      <c r="AG194" s="9"/>
      <c r="AH194" s="9"/>
      <c r="AI194" s="9">
        <v>173.2</v>
      </c>
      <c r="AJ194" s="9"/>
      <c r="AK194" s="9"/>
      <c r="AL194" s="9"/>
      <c r="AM194" s="9"/>
      <c r="AN194" s="9"/>
      <c r="AO194" s="9"/>
      <c r="AP194" s="9"/>
      <c r="AQ194" s="9"/>
      <c r="AR194" s="25"/>
      <c r="AS194" s="29">
        <v>854.4</v>
      </c>
      <c r="AT194" s="26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25"/>
      <c r="BG194" s="24">
        <f t="shared" si="2"/>
        <v>100</v>
      </c>
      <c r="BH194" s="26"/>
      <c r="BI194" s="9"/>
      <c r="BJ194" s="9"/>
      <c r="BK194" s="7"/>
    </row>
    <row r="195" spans="1:63" ht="81" customHeight="1" thickTop="1" thickBot="1" x14ac:dyDescent="0.3">
      <c r="A195" s="10" t="s">
        <v>165</v>
      </c>
      <c r="B195" s="13" t="s">
        <v>220</v>
      </c>
      <c r="C195" s="17" t="s">
        <v>108</v>
      </c>
      <c r="D195" s="17" t="s">
        <v>22</v>
      </c>
      <c r="E195" s="17" t="s">
        <v>160</v>
      </c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17"/>
      <c r="U195" s="20">
        <v>998.3</v>
      </c>
      <c r="V195" s="20"/>
      <c r="W195" s="20"/>
      <c r="X195" s="20"/>
      <c r="Y195" s="20"/>
      <c r="Z195" s="20">
        <v>-175.3</v>
      </c>
      <c r="AA195" s="20"/>
      <c r="AB195" s="20"/>
      <c r="AC195" s="20"/>
      <c r="AD195" s="20"/>
      <c r="AE195" s="20">
        <v>854.4</v>
      </c>
      <c r="AF195" s="9"/>
      <c r="AG195" s="9"/>
      <c r="AH195" s="9"/>
      <c r="AI195" s="9">
        <v>10</v>
      </c>
      <c r="AJ195" s="9"/>
      <c r="AK195" s="9"/>
      <c r="AL195" s="9"/>
      <c r="AM195" s="9"/>
      <c r="AN195" s="9"/>
      <c r="AO195" s="9"/>
      <c r="AP195" s="9"/>
      <c r="AQ195" s="9"/>
      <c r="AR195" s="25"/>
      <c r="AS195" s="29">
        <v>854.4</v>
      </c>
      <c r="AT195" s="26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25"/>
      <c r="BG195" s="24">
        <f t="shared" si="2"/>
        <v>100</v>
      </c>
      <c r="BH195" s="26"/>
      <c r="BI195" s="9"/>
      <c r="BJ195" s="9"/>
      <c r="BK195" s="7"/>
    </row>
    <row r="196" spans="1:63" ht="92.25" customHeight="1" thickTop="1" thickBot="1" x14ac:dyDescent="0.3">
      <c r="A196" s="7" t="s">
        <v>166</v>
      </c>
      <c r="B196" s="13" t="s">
        <v>159</v>
      </c>
      <c r="C196" s="17" t="s">
        <v>108</v>
      </c>
      <c r="D196" s="17" t="s">
        <v>22</v>
      </c>
      <c r="E196" s="17" t="s">
        <v>160</v>
      </c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17" t="s">
        <v>161</v>
      </c>
      <c r="U196" s="20">
        <v>998.3</v>
      </c>
      <c r="V196" s="20"/>
      <c r="W196" s="20"/>
      <c r="X196" s="20"/>
      <c r="Y196" s="20"/>
      <c r="Z196" s="20">
        <v>-175.3</v>
      </c>
      <c r="AA196" s="20"/>
      <c r="AB196" s="20"/>
      <c r="AC196" s="20"/>
      <c r="AD196" s="20"/>
      <c r="AE196" s="20">
        <v>854.4</v>
      </c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25"/>
      <c r="AS196" s="29">
        <v>854.4</v>
      </c>
      <c r="AT196" s="26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25"/>
      <c r="BG196" s="24">
        <f t="shared" si="2"/>
        <v>100</v>
      </c>
      <c r="BH196" s="26"/>
      <c r="BI196" s="9"/>
      <c r="BJ196" s="9"/>
      <c r="BK196" s="7"/>
    </row>
    <row r="197" spans="1:63" ht="51.75" customHeight="1" thickTop="1" thickBot="1" x14ac:dyDescent="0.3">
      <c r="A197" s="7" t="s">
        <v>168</v>
      </c>
      <c r="B197" s="13" t="s">
        <v>221</v>
      </c>
      <c r="C197" s="17" t="s">
        <v>108</v>
      </c>
      <c r="D197" s="17" t="s">
        <v>22</v>
      </c>
      <c r="E197" s="17" t="s">
        <v>160</v>
      </c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17" t="s">
        <v>243</v>
      </c>
      <c r="U197" s="20">
        <v>998.3</v>
      </c>
      <c r="V197" s="20"/>
      <c r="W197" s="20"/>
      <c r="X197" s="20"/>
      <c r="Y197" s="20"/>
      <c r="Z197" s="20">
        <v>-175.3</v>
      </c>
      <c r="AA197" s="20"/>
      <c r="AB197" s="20"/>
      <c r="AC197" s="20"/>
      <c r="AD197" s="20"/>
      <c r="AE197" s="20">
        <v>854.4</v>
      </c>
      <c r="AF197" s="9"/>
      <c r="AG197" s="9"/>
      <c r="AH197" s="9"/>
      <c r="AI197" s="9">
        <v>5</v>
      </c>
      <c r="AJ197" s="9"/>
      <c r="AK197" s="9"/>
      <c r="AL197" s="9"/>
      <c r="AM197" s="9"/>
      <c r="AN197" s="9"/>
      <c r="AO197" s="9"/>
      <c r="AP197" s="9"/>
      <c r="AQ197" s="9"/>
      <c r="AR197" s="25"/>
      <c r="AS197" s="29">
        <v>854.4</v>
      </c>
      <c r="AT197" s="26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25"/>
      <c r="BG197" s="24">
        <f t="shared" si="2"/>
        <v>100</v>
      </c>
      <c r="BH197" s="26"/>
      <c r="BI197" s="9"/>
      <c r="BJ197" s="9"/>
      <c r="BK197" s="7"/>
    </row>
    <row r="198" spans="1:63" ht="27.75" customHeight="1" thickTop="1" thickBot="1" x14ac:dyDescent="0.3">
      <c r="A198" s="7" t="s">
        <v>44</v>
      </c>
      <c r="B198" s="12" t="s">
        <v>163</v>
      </c>
      <c r="C198" s="16" t="s">
        <v>73</v>
      </c>
      <c r="D198" s="16" t="s">
        <v>23</v>
      </c>
      <c r="E198" s="16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16"/>
      <c r="U198" s="19">
        <v>788.2</v>
      </c>
      <c r="V198" s="19"/>
      <c r="W198" s="19"/>
      <c r="X198" s="19"/>
      <c r="Y198" s="19"/>
      <c r="Z198" s="19"/>
      <c r="AA198" s="19"/>
      <c r="AB198" s="19"/>
      <c r="AC198" s="19"/>
      <c r="AD198" s="19"/>
      <c r="AE198" s="19">
        <v>881</v>
      </c>
      <c r="AF198" s="9"/>
      <c r="AG198" s="9"/>
      <c r="AH198" s="9"/>
      <c r="AI198" s="9">
        <v>5</v>
      </c>
      <c r="AJ198" s="9"/>
      <c r="AK198" s="9"/>
      <c r="AL198" s="9"/>
      <c r="AM198" s="9"/>
      <c r="AN198" s="9"/>
      <c r="AO198" s="9"/>
      <c r="AP198" s="9"/>
      <c r="AQ198" s="9"/>
      <c r="AR198" s="25"/>
      <c r="AS198" s="31">
        <v>881</v>
      </c>
      <c r="AT198" s="26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25"/>
      <c r="BG198" s="24">
        <f t="shared" si="2"/>
        <v>100</v>
      </c>
      <c r="BH198" s="26"/>
      <c r="BI198" s="9"/>
      <c r="BJ198" s="9"/>
      <c r="BK198" s="7"/>
    </row>
    <row r="199" spans="1:63" ht="17.100000000000001" customHeight="1" thickTop="1" thickBot="1" x14ac:dyDescent="0.3">
      <c r="A199" s="5" t="s">
        <v>169</v>
      </c>
      <c r="B199" s="13" t="s">
        <v>164</v>
      </c>
      <c r="C199" s="17" t="s">
        <v>73</v>
      </c>
      <c r="D199" s="17" t="s">
        <v>22</v>
      </c>
      <c r="E199" s="17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17"/>
      <c r="U199" s="20">
        <v>788.2</v>
      </c>
      <c r="V199" s="20"/>
      <c r="W199" s="20"/>
      <c r="X199" s="20"/>
      <c r="Y199" s="20"/>
      <c r="Z199" s="20"/>
      <c r="AA199" s="20"/>
      <c r="AB199" s="20"/>
      <c r="AC199" s="20"/>
      <c r="AD199" s="20"/>
      <c r="AE199" s="20">
        <v>881</v>
      </c>
      <c r="AF199" s="6">
        <v>443</v>
      </c>
      <c r="AG199" s="6">
        <v>13480.6</v>
      </c>
      <c r="AH199" s="6">
        <v>2072.3000000000002</v>
      </c>
      <c r="AI199" s="6">
        <v>15763.3</v>
      </c>
      <c r="AJ199" s="6">
        <v>149.6</v>
      </c>
      <c r="AK199" s="6">
        <v>3.5</v>
      </c>
      <c r="AL199" s="6">
        <v>1610.9</v>
      </c>
      <c r="AM199" s="6">
        <v>475</v>
      </c>
      <c r="AN199" s="6">
        <v>3.4</v>
      </c>
      <c r="AO199" s="6">
        <v>3.4</v>
      </c>
      <c r="AP199" s="6"/>
      <c r="AQ199" s="6"/>
      <c r="AR199" s="22"/>
      <c r="AS199" s="30">
        <v>881</v>
      </c>
      <c r="AT199" s="23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22"/>
      <c r="BG199" s="24">
        <f t="shared" si="2"/>
        <v>100</v>
      </c>
      <c r="BH199" s="23">
        <v>153</v>
      </c>
      <c r="BI199" s="6">
        <v>3.5</v>
      </c>
      <c r="BJ199" s="6">
        <v>1694</v>
      </c>
      <c r="BK199" s="5"/>
    </row>
    <row r="200" spans="1:63" ht="42" customHeight="1" thickTop="1" thickBot="1" x14ac:dyDescent="0.3">
      <c r="B200" s="13" t="s">
        <v>214</v>
      </c>
      <c r="C200" s="17" t="s">
        <v>73</v>
      </c>
      <c r="D200" s="17" t="s">
        <v>22</v>
      </c>
      <c r="E200" s="17" t="s">
        <v>240</v>
      </c>
      <c r="T200" s="17"/>
      <c r="U200" s="20">
        <v>773.2</v>
      </c>
      <c r="V200" s="20"/>
      <c r="W200" s="20"/>
      <c r="X200" s="20"/>
      <c r="Y200" s="20"/>
      <c r="Z200" s="20"/>
      <c r="AA200" s="20"/>
      <c r="AB200" s="20"/>
      <c r="AC200" s="20"/>
      <c r="AD200" s="20"/>
      <c r="AE200" s="20">
        <v>855</v>
      </c>
      <c r="AS200" s="32">
        <v>855</v>
      </c>
      <c r="BG200" s="24">
        <f t="shared" si="2"/>
        <v>100</v>
      </c>
    </row>
    <row r="201" spans="1:63" ht="141" customHeight="1" thickTop="1" thickBot="1" x14ac:dyDescent="0.3">
      <c r="B201" s="14" t="s">
        <v>148</v>
      </c>
      <c r="C201" s="17" t="s">
        <v>73</v>
      </c>
      <c r="D201" s="17" t="s">
        <v>22</v>
      </c>
      <c r="E201" s="17" t="s">
        <v>240</v>
      </c>
      <c r="T201" s="17" t="s">
        <v>33</v>
      </c>
      <c r="U201" s="20">
        <v>773.2</v>
      </c>
      <c r="V201" s="20"/>
      <c r="W201" s="20"/>
      <c r="X201" s="20"/>
      <c r="Y201" s="20"/>
      <c r="Z201" s="20"/>
      <c r="AA201" s="20"/>
      <c r="AB201" s="20"/>
      <c r="AC201" s="20"/>
      <c r="AD201" s="20"/>
      <c r="AE201" s="20">
        <v>855</v>
      </c>
      <c r="AS201" s="32">
        <v>855</v>
      </c>
      <c r="BG201" s="24">
        <f t="shared" si="2"/>
        <v>100</v>
      </c>
    </row>
    <row r="202" spans="1:63" ht="24" customHeight="1" thickTop="1" thickBot="1" x14ac:dyDescent="0.3">
      <c r="B202" s="13" t="s">
        <v>149</v>
      </c>
      <c r="C202" s="17" t="s">
        <v>73</v>
      </c>
      <c r="D202" s="17" t="s">
        <v>22</v>
      </c>
      <c r="E202" s="17" t="s">
        <v>240</v>
      </c>
      <c r="T202" s="17" t="s">
        <v>150</v>
      </c>
      <c r="U202" s="20">
        <v>596.20000000000005</v>
      </c>
      <c r="V202" s="20"/>
      <c r="W202" s="20"/>
      <c r="X202" s="20"/>
      <c r="Y202" s="20"/>
      <c r="Z202" s="20"/>
      <c r="AA202" s="20"/>
      <c r="AB202" s="20"/>
      <c r="AC202" s="20"/>
      <c r="AD202" s="20"/>
      <c r="AE202" s="20">
        <v>657.5</v>
      </c>
      <c r="AS202" s="32">
        <v>657.5</v>
      </c>
      <c r="BG202" s="24">
        <f t="shared" si="2"/>
        <v>100</v>
      </c>
    </row>
    <row r="203" spans="1:63" ht="75.75" customHeight="1" thickTop="1" thickBot="1" x14ac:dyDescent="0.3">
      <c r="B203" s="13" t="s">
        <v>151</v>
      </c>
      <c r="C203" s="17" t="s">
        <v>73</v>
      </c>
      <c r="D203" s="17" t="s">
        <v>22</v>
      </c>
      <c r="E203" s="17" t="s">
        <v>240</v>
      </c>
      <c r="T203" s="17" t="s">
        <v>152</v>
      </c>
      <c r="U203" s="20">
        <v>177</v>
      </c>
      <c r="V203" s="20"/>
      <c r="W203" s="20"/>
      <c r="X203" s="20"/>
      <c r="Y203" s="20"/>
      <c r="Z203" s="20"/>
      <c r="AA203" s="20"/>
      <c r="AB203" s="20"/>
      <c r="AC203" s="20"/>
      <c r="AD203" s="20"/>
      <c r="AE203" s="20">
        <v>197.5</v>
      </c>
      <c r="AS203" s="33">
        <v>197.5</v>
      </c>
      <c r="BG203" s="24">
        <f t="shared" si="2"/>
        <v>100</v>
      </c>
    </row>
    <row r="204" spans="1:63" ht="46.5" customHeight="1" thickTop="1" thickBot="1" x14ac:dyDescent="0.3">
      <c r="B204" s="13" t="s">
        <v>222</v>
      </c>
      <c r="C204" s="17" t="s">
        <v>73</v>
      </c>
      <c r="D204" s="17" t="s">
        <v>22</v>
      </c>
      <c r="E204" s="17" t="s">
        <v>241</v>
      </c>
      <c r="T204" s="17"/>
      <c r="U204" s="20">
        <v>15</v>
      </c>
      <c r="V204" s="20"/>
      <c r="W204" s="20"/>
      <c r="X204" s="20"/>
      <c r="Y204" s="20"/>
      <c r="Z204" s="20"/>
      <c r="AA204" s="20"/>
      <c r="AB204" s="20"/>
      <c r="AC204" s="20"/>
      <c r="AD204" s="20"/>
      <c r="AE204" s="20">
        <v>26</v>
      </c>
      <c r="AS204" s="32">
        <v>26</v>
      </c>
      <c r="BG204" s="24">
        <f t="shared" si="2"/>
        <v>100</v>
      </c>
    </row>
    <row r="205" spans="1:63" ht="139.5" customHeight="1" thickTop="1" thickBot="1" x14ac:dyDescent="0.3">
      <c r="B205" s="14" t="s">
        <v>165</v>
      </c>
      <c r="C205" s="17" t="s">
        <v>73</v>
      </c>
      <c r="D205" s="17" t="s">
        <v>22</v>
      </c>
      <c r="E205" s="17" t="s">
        <v>241</v>
      </c>
      <c r="T205" s="17" t="s">
        <v>33</v>
      </c>
      <c r="U205" s="20">
        <v>10</v>
      </c>
      <c r="V205" s="20"/>
      <c r="W205" s="20"/>
      <c r="X205" s="20"/>
      <c r="Y205" s="20"/>
      <c r="Z205" s="20"/>
      <c r="AA205" s="20"/>
      <c r="AB205" s="20"/>
      <c r="AC205" s="20"/>
      <c r="AD205" s="20"/>
      <c r="AE205" s="20">
        <v>10</v>
      </c>
      <c r="AS205" s="32">
        <v>10</v>
      </c>
      <c r="BG205" s="24">
        <f t="shared" si="2"/>
        <v>100</v>
      </c>
    </row>
    <row r="206" spans="1:63" ht="39" customHeight="1" thickTop="1" thickBot="1" x14ac:dyDescent="0.3">
      <c r="B206" s="13" t="s">
        <v>223</v>
      </c>
      <c r="C206" s="17" t="s">
        <v>73</v>
      </c>
      <c r="D206" s="17" t="s">
        <v>22</v>
      </c>
      <c r="E206" s="17" t="s">
        <v>241</v>
      </c>
      <c r="T206" s="17" t="s">
        <v>167</v>
      </c>
      <c r="U206" s="20">
        <v>10</v>
      </c>
      <c r="V206" s="20"/>
      <c r="W206" s="20"/>
      <c r="X206" s="20"/>
      <c r="Y206" s="20"/>
      <c r="Z206" s="20"/>
      <c r="AA206" s="20"/>
      <c r="AB206" s="20"/>
      <c r="AC206" s="20"/>
      <c r="AD206" s="20"/>
      <c r="AE206" s="20">
        <v>10</v>
      </c>
      <c r="AS206" s="32">
        <v>10</v>
      </c>
      <c r="BG206" s="24">
        <f t="shared" si="2"/>
        <v>100</v>
      </c>
    </row>
    <row r="207" spans="1:63" ht="78" customHeight="1" thickTop="1" thickBot="1" x14ac:dyDescent="0.3">
      <c r="B207" s="13" t="s">
        <v>168</v>
      </c>
      <c r="C207" s="17" t="s">
        <v>73</v>
      </c>
      <c r="D207" s="17" t="s">
        <v>22</v>
      </c>
      <c r="E207" s="17" t="s">
        <v>241</v>
      </c>
      <c r="T207" s="17" t="s">
        <v>41</v>
      </c>
      <c r="U207" s="20">
        <v>5</v>
      </c>
      <c r="V207" s="20"/>
      <c r="W207" s="20"/>
      <c r="X207" s="20"/>
      <c r="Y207" s="20"/>
      <c r="Z207" s="20"/>
      <c r="AA207" s="20"/>
      <c r="AB207" s="20"/>
      <c r="AC207" s="20"/>
      <c r="AD207" s="20"/>
      <c r="AE207" s="20">
        <v>16</v>
      </c>
      <c r="AS207" s="32">
        <v>16</v>
      </c>
      <c r="BG207" s="24">
        <f t="shared" si="2"/>
        <v>100</v>
      </c>
    </row>
    <row r="208" spans="1:63" ht="27" customHeight="1" thickTop="1" thickBot="1" x14ac:dyDescent="0.3">
      <c r="B208" s="13" t="s">
        <v>44</v>
      </c>
      <c r="C208" s="17" t="s">
        <v>73</v>
      </c>
      <c r="D208" s="17" t="s">
        <v>22</v>
      </c>
      <c r="E208" s="17" t="s">
        <v>241</v>
      </c>
      <c r="T208" s="17" t="s">
        <v>45</v>
      </c>
      <c r="U208" s="20">
        <v>5</v>
      </c>
      <c r="V208" s="20"/>
      <c r="W208" s="20"/>
      <c r="X208" s="20"/>
      <c r="Y208" s="20"/>
      <c r="Z208" s="20"/>
      <c r="AA208" s="20"/>
      <c r="AB208" s="20"/>
      <c r="AC208" s="20"/>
      <c r="AD208" s="20"/>
      <c r="AE208" s="20">
        <v>16</v>
      </c>
      <c r="AS208" s="32">
        <v>16</v>
      </c>
      <c r="BG208" s="24">
        <f t="shared" si="2"/>
        <v>100</v>
      </c>
    </row>
    <row r="209" spans="2:59" ht="17.25" customHeight="1" thickTop="1" thickBot="1" x14ac:dyDescent="0.3">
      <c r="B209" s="12" t="s">
        <v>169</v>
      </c>
      <c r="C209" s="16"/>
      <c r="D209" s="16"/>
      <c r="E209" s="16"/>
      <c r="T209" s="16"/>
      <c r="U209" s="19">
        <v>23372.6</v>
      </c>
      <c r="V209" s="19">
        <v>153</v>
      </c>
      <c r="W209" s="19">
        <v>4449.2</v>
      </c>
      <c r="X209" s="19">
        <v>2085.9</v>
      </c>
      <c r="Y209" s="19">
        <v>2398.1</v>
      </c>
      <c r="Z209" s="19">
        <v>949.7</v>
      </c>
      <c r="AA209" s="19">
        <v>-3.9</v>
      </c>
      <c r="AB209" s="19">
        <v>250</v>
      </c>
      <c r="AC209" s="19">
        <v>-250</v>
      </c>
      <c r="AD209" s="19">
        <v>800</v>
      </c>
      <c r="AE209" s="19">
        <v>31838.1</v>
      </c>
      <c r="AS209" s="35">
        <v>31413.3</v>
      </c>
      <c r="BG209" s="24">
        <f t="shared" si="2"/>
        <v>98.665749526510695</v>
      </c>
    </row>
    <row r="210" spans="2:59" ht="10.15" customHeight="1" thickTop="1" x14ac:dyDescent="0.25"/>
  </sheetData>
  <mergeCells count="53">
    <mergeCell ref="B7:B8"/>
    <mergeCell ref="T7:T8"/>
    <mergeCell ref="AO7:AO8"/>
    <mergeCell ref="AV7:AV8"/>
    <mergeCell ref="BJ7:BJ8"/>
    <mergeCell ref="E7:S8"/>
    <mergeCell ref="AK7:AK8"/>
    <mergeCell ref="BE7:BE8"/>
    <mergeCell ref="BA7:BA8"/>
    <mergeCell ref="BH7:BH8"/>
    <mergeCell ref="AB7:AB8"/>
    <mergeCell ref="AG7:AG8"/>
    <mergeCell ref="AF7:AF8"/>
    <mergeCell ref="BG7:BG8"/>
    <mergeCell ref="AZ7:AZ8"/>
    <mergeCell ref="BF7:BF8"/>
    <mergeCell ref="B1:BG1"/>
    <mergeCell ref="B2:BG2"/>
    <mergeCell ref="B3:BG3"/>
    <mergeCell ref="B4:BG4"/>
    <mergeCell ref="D7:D8"/>
    <mergeCell ref="BC7:BC8"/>
    <mergeCell ref="AW7:AW8"/>
    <mergeCell ref="AN7:AN8"/>
    <mergeCell ref="AI7:AI8"/>
    <mergeCell ref="AQ7:AQ8"/>
    <mergeCell ref="AM7:AM8"/>
    <mergeCell ref="AT7:AT8"/>
    <mergeCell ref="BB7:BB8"/>
    <mergeCell ref="W7:W8"/>
    <mergeCell ref="V7:V8"/>
    <mergeCell ref="AA7:AA8"/>
    <mergeCell ref="AY7:AY8"/>
    <mergeCell ref="AC7:AC8"/>
    <mergeCell ref="AD7:AD8"/>
    <mergeCell ref="AR7:AR8"/>
    <mergeCell ref="AP7:AP8"/>
    <mergeCell ref="C7:C8"/>
    <mergeCell ref="AH7:AH8"/>
    <mergeCell ref="BK7:BK8"/>
    <mergeCell ref="A7:A8"/>
    <mergeCell ref="AE7:AE8"/>
    <mergeCell ref="Z7:Z8"/>
    <mergeCell ref="U7:U8"/>
    <mergeCell ref="Y7:Y8"/>
    <mergeCell ref="X7:X8"/>
    <mergeCell ref="AJ7:AJ8"/>
    <mergeCell ref="AL7:AL8"/>
    <mergeCell ref="BI7:BI8"/>
    <mergeCell ref="AU7:AU8"/>
    <mergeCell ref="AX7:AX8"/>
    <mergeCell ref="AS7:AS8"/>
    <mergeCell ref="BD7:BD8"/>
  </mergeCells>
  <phoneticPr fontId="6" type="noConversion"/>
  <pageMargins left="1.17" right="0.39" top="0.78" bottom="0.78" header="0" footer="0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rep:2.54.0.443</dc:description>
  <cp:lastModifiedBy>vS l</cp:lastModifiedBy>
  <cp:lastPrinted>2024-03-27T08:50:20Z</cp:lastPrinted>
  <dcterms:created xsi:type="dcterms:W3CDTF">2021-12-28T11:05:18Z</dcterms:created>
  <dcterms:modified xsi:type="dcterms:W3CDTF">2024-03-27T08:51:59Z</dcterms:modified>
</cp:coreProperties>
</file>